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h\Dropbox\Jplus Shared Development Folder\Equilibria\ReactLab_EQSIM_TBC\examples and manual\"/>
    </mc:Choice>
  </mc:AlternateContent>
  <xr:revisionPtr revIDLastSave="0" documentId="13_ncr:1_{784F279B-2341-47EF-86B6-661B1FE7AE4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in" sheetId="1" r:id="rId1"/>
    <sheet name="Activities" sheetId="7" r:id="rId2"/>
    <sheet name="Sheet1" sheetId="8" r:id="rId3"/>
    <sheet name="Nernst" sheetId="9" r:id="rId4"/>
    <sheet name="About" sheetId="6" r:id="rId5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" l="1"/>
  <c r="C18" i="1"/>
  <c r="C19" i="1"/>
  <c r="C20" i="1"/>
  <c r="C21" i="1"/>
  <c r="C22" i="1"/>
  <c r="C23" i="1"/>
  <c r="C24" i="1"/>
  <c r="C25" i="1"/>
  <c r="C26" i="1"/>
  <c r="C7" i="1"/>
  <c r="C8" i="1"/>
  <c r="C9" i="1"/>
  <c r="C10" i="1"/>
  <c r="C11" i="1"/>
  <c r="C12" i="1"/>
  <c r="C13" i="1"/>
  <c r="C14" i="1"/>
  <c r="C15" i="1"/>
  <c r="C16" i="1"/>
  <c r="C4" i="9" l="1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3" i="9"/>
  <c r="D4" i="9"/>
  <c r="F4" i="9" s="1"/>
  <c r="D5" i="9"/>
  <c r="F5" i="9" s="1"/>
  <c r="D6" i="9"/>
  <c r="F6" i="9" s="1"/>
  <c r="D7" i="9"/>
  <c r="F7" i="9" s="1"/>
  <c r="D8" i="9"/>
  <c r="F8" i="9" s="1"/>
  <c r="D9" i="9"/>
  <c r="F9" i="9" s="1"/>
  <c r="D10" i="9"/>
  <c r="F10" i="9" s="1"/>
  <c r="D11" i="9"/>
  <c r="F11" i="9" s="1"/>
  <c r="D12" i="9"/>
  <c r="F12" i="9" s="1"/>
  <c r="D13" i="9"/>
  <c r="F13" i="9" s="1"/>
  <c r="D14" i="9"/>
  <c r="F14" i="9" s="1"/>
  <c r="D15" i="9"/>
  <c r="F15" i="9" s="1"/>
  <c r="D16" i="9"/>
  <c r="F16" i="9" s="1"/>
  <c r="D17" i="9"/>
  <c r="F17" i="9" s="1"/>
  <c r="D18" i="9"/>
  <c r="F18" i="9" s="1"/>
  <c r="D19" i="9"/>
  <c r="F19" i="9" s="1"/>
  <c r="D20" i="9"/>
  <c r="F20" i="9" s="1"/>
  <c r="D21" i="9"/>
  <c r="F21" i="9" s="1"/>
  <c r="D22" i="9"/>
  <c r="F22" i="9" s="1"/>
  <c r="D23" i="9"/>
  <c r="F23" i="9" s="1"/>
  <c r="D24" i="9"/>
  <c r="F24" i="9" s="1"/>
  <c r="D25" i="9"/>
  <c r="F25" i="9" s="1"/>
  <c r="D26" i="9"/>
  <c r="F26" i="9" s="1"/>
  <c r="D27" i="9"/>
  <c r="F27" i="9" s="1"/>
  <c r="D28" i="9"/>
  <c r="F28" i="9" s="1"/>
  <c r="D29" i="9"/>
  <c r="F29" i="9" s="1"/>
  <c r="D30" i="9"/>
  <c r="F30" i="9" s="1"/>
  <c r="D31" i="9"/>
  <c r="F31" i="9" s="1"/>
  <c r="D32" i="9"/>
  <c r="F32" i="9" s="1"/>
  <c r="D33" i="9"/>
  <c r="F33" i="9" s="1"/>
  <c r="D34" i="9"/>
  <c r="F34" i="9" s="1"/>
  <c r="D35" i="9"/>
  <c r="F35" i="9" s="1"/>
  <c r="D36" i="9"/>
  <c r="F36" i="9" s="1"/>
  <c r="D37" i="9"/>
  <c r="F37" i="9" s="1"/>
  <c r="D38" i="9"/>
  <c r="F38" i="9" s="1"/>
  <c r="D39" i="9"/>
  <c r="F39" i="9" s="1"/>
  <c r="D40" i="9"/>
  <c r="F40" i="9" s="1"/>
  <c r="D41" i="9"/>
  <c r="F41" i="9" s="1"/>
  <c r="D42" i="9"/>
  <c r="F42" i="9" s="1"/>
  <c r="D43" i="9"/>
  <c r="F43" i="9" s="1"/>
  <c r="D44" i="9"/>
  <c r="F44" i="9" s="1"/>
  <c r="D45" i="9"/>
  <c r="F45" i="9" s="1"/>
  <c r="D46" i="9"/>
  <c r="F46" i="9" s="1"/>
  <c r="D47" i="9"/>
  <c r="F47" i="9" s="1"/>
  <c r="D48" i="9"/>
  <c r="F48" i="9" s="1"/>
  <c r="D49" i="9"/>
  <c r="F49" i="9" s="1"/>
  <c r="D50" i="9"/>
  <c r="F50" i="9" s="1"/>
  <c r="D51" i="9"/>
  <c r="F51" i="9" s="1"/>
  <c r="D52" i="9"/>
  <c r="F52" i="9" s="1"/>
  <c r="D53" i="9"/>
  <c r="F53" i="9" s="1"/>
  <c r="D54" i="9"/>
  <c r="F54" i="9" s="1"/>
  <c r="D55" i="9"/>
  <c r="F55" i="9" s="1"/>
  <c r="D56" i="9"/>
  <c r="F56" i="9" s="1"/>
  <c r="D57" i="9"/>
  <c r="F57" i="9" s="1"/>
  <c r="D58" i="9"/>
  <c r="F58" i="9" s="1"/>
  <c r="D59" i="9"/>
  <c r="F59" i="9" s="1"/>
  <c r="D60" i="9"/>
  <c r="F60" i="9" s="1"/>
  <c r="D61" i="9"/>
  <c r="F61" i="9" s="1"/>
  <c r="D62" i="9"/>
  <c r="F62" i="9" s="1"/>
  <c r="D63" i="9"/>
  <c r="F63" i="9" s="1"/>
  <c r="D64" i="9"/>
  <c r="F64" i="9" s="1"/>
  <c r="D65" i="9"/>
  <c r="F65" i="9" s="1"/>
  <c r="D66" i="9"/>
  <c r="F66" i="9" s="1"/>
  <c r="D67" i="9"/>
  <c r="F67" i="9" s="1"/>
  <c r="D68" i="9"/>
  <c r="F68" i="9" s="1"/>
  <c r="D69" i="9"/>
  <c r="F69" i="9" s="1"/>
  <c r="D70" i="9"/>
  <c r="F70" i="9" s="1"/>
  <c r="D71" i="9"/>
  <c r="F71" i="9" s="1"/>
  <c r="D72" i="9"/>
  <c r="F72" i="9" s="1"/>
  <c r="D73" i="9"/>
  <c r="F73" i="9" s="1"/>
  <c r="D74" i="9"/>
  <c r="F74" i="9" s="1"/>
  <c r="D75" i="9"/>
  <c r="F75" i="9" s="1"/>
  <c r="D76" i="9"/>
  <c r="F76" i="9" s="1"/>
  <c r="D77" i="9"/>
  <c r="F77" i="9" s="1"/>
  <c r="D78" i="9"/>
  <c r="F78" i="9" s="1"/>
  <c r="D79" i="9"/>
  <c r="F79" i="9" s="1"/>
  <c r="D80" i="9"/>
  <c r="F80" i="9" s="1"/>
  <c r="D81" i="9"/>
  <c r="F81" i="9" s="1"/>
  <c r="D82" i="9"/>
  <c r="F82" i="9" s="1"/>
  <c r="D83" i="9"/>
  <c r="F83" i="9" s="1"/>
  <c r="D84" i="9"/>
  <c r="F84" i="9" s="1"/>
  <c r="D85" i="9"/>
  <c r="F85" i="9" s="1"/>
  <c r="D86" i="9"/>
  <c r="F86" i="9" s="1"/>
  <c r="D87" i="9"/>
  <c r="F87" i="9" s="1"/>
  <c r="D88" i="9"/>
  <c r="F88" i="9" s="1"/>
  <c r="D89" i="9"/>
  <c r="F89" i="9" s="1"/>
  <c r="D90" i="9"/>
  <c r="F90" i="9" s="1"/>
  <c r="D91" i="9"/>
  <c r="F91" i="9" s="1"/>
  <c r="D92" i="9"/>
  <c r="F92" i="9" s="1"/>
  <c r="D93" i="9"/>
  <c r="F93" i="9" s="1"/>
  <c r="D94" i="9"/>
  <c r="F94" i="9" s="1"/>
  <c r="D95" i="9"/>
  <c r="F95" i="9" s="1"/>
  <c r="D96" i="9"/>
  <c r="F96" i="9" s="1"/>
  <c r="D97" i="9"/>
  <c r="F97" i="9" s="1"/>
  <c r="D98" i="9"/>
  <c r="F98" i="9" s="1"/>
  <c r="D99" i="9"/>
  <c r="F99" i="9" s="1"/>
  <c r="D100" i="9"/>
  <c r="F100" i="9" s="1"/>
  <c r="D101" i="9"/>
  <c r="F101" i="9" s="1"/>
  <c r="D102" i="9"/>
  <c r="F102" i="9" s="1"/>
  <c r="D103" i="9"/>
  <c r="F103" i="9" s="1"/>
  <c r="D104" i="9"/>
  <c r="F104" i="9" s="1"/>
  <c r="D105" i="9"/>
  <c r="F105" i="9" s="1"/>
  <c r="D106" i="9"/>
  <c r="F106" i="9" s="1"/>
  <c r="D107" i="9"/>
  <c r="F107" i="9" s="1"/>
  <c r="D108" i="9"/>
  <c r="F108" i="9" s="1"/>
  <c r="D109" i="9"/>
  <c r="F109" i="9" s="1"/>
  <c r="D110" i="9"/>
  <c r="F110" i="9" s="1"/>
  <c r="D111" i="9"/>
  <c r="F111" i="9" s="1"/>
  <c r="D112" i="9"/>
  <c r="F112" i="9" s="1"/>
  <c r="D113" i="9"/>
  <c r="F113" i="9" s="1"/>
  <c r="D114" i="9"/>
  <c r="F114" i="9" s="1"/>
  <c r="D115" i="9"/>
  <c r="F115" i="9" s="1"/>
  <c r="D116" i="9"/>
  <c r="F116" i="9" s="1"/>
  <c r="D117" i="9"/>
  <c r="F117" i="9" s="1"/>
  <c r="D118" i="9"/>
  <c r="F118" i="9" s="1"/>
  <c r="D119" i="9"/>
  <c r="F119" i="9" s="1"/>
  <c r="D120" i="9"/>
  <c r="F120" i="9" s="1"/>
  <c r="D121" i="9"/>
  <c r="F121" i="9" s="1"/>
  <c r="D122" i="9"/>
  <c r="F122" i="9" s="1"/>
  <c r="D123" i="9"/>
  <c r="F123" i="9" s="1"/>
  <c r="D124" i="9"/>
  <c r="F124" i="9" s="1"/>
  <c r="D3" i="9"/>
  <c r="R67" i="8" l="1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J67" i="8"/>
  <c r="Q67" i="8" s="1"/>
  <c r="K67" i="8"/>
  <c r="J68" i="8"/>
  <c r="Q68" i="8" s="1"/>
  <c r="K68" i="8"/>
  <c r="J69" i="8"/>
  <c r="Q69" i="8" s="1"/>
  <c r="K69" i="8"/>
  <c r="J70" i="8"/>
  <c r="Q70" i="8" s="1"/>
  <c r="K70" i="8"/>
  <c r="J71" i="8"/>
  <c r="Q71" i="8" s="1"/>
  <c r="K71" i="8"/>
  <c r="J72" i="8"/>
  <c r="Q72" i="8" s="1"/>
  <c r="K72" i="8"/>
  <c r="J73" i="8"/>
  <c r="Q73" i="8" s="1"/>
  <c r="K73" i="8"/>
  <c r="J74" i="8"/>
  <c r="Q74" i="8" s="1"/>
  <c r="K74" i="8"/>
  <c r="J75" i="8"/>
  <c r="Q75" i="8" s="1"/>
  <c r="K75" i="8"/>
  <c r="J76" i="8"/>
  <c r="Q76" i="8" s="1"/>
  <c r="K76" i="8"/>
  <c r="J77" i="8"/>
  <c r="Q77" i="8" s="1"/>
  <c r="K77" i="8"/>
  <c r="J78" i="8"/>
  <c r="Q78" i="8" s="1"/>
  <c r="K78" i="8"/>
  <c r="J79" i="8"/>
  <c r="Q79" i="8" s="1"/>
  <c r="K79" i="8"/>
  <c r="J80" i="8"/>
  <c r="Q80" i="8" s="1"/>
  <c r="K80" i="8"/>
  <c r="J81" i="8"/>
  <c r="Q81" i="8" s="1"/>
  <c r="K81" i="8"/>
  <c r="J82" i="8"/>
  <c r="Q82" i="8" s="1"/>
  <c r="K82" i="8"/>
  <c r="J83" i="8"/>
  <c r="Q83" i="8" s="1"/>
  <c r="K83" i="8"/>
  <c r="J84" i="8"/>
  <c r="Q84" i="8" s="1"/>
  <c r="K84" i="8"/>
  <c r="J85" i="8"/>
  <c r="Q85" i="8" s="1"/>
  <c r="K85" i="8"/>
  <c r="J86" i="8"/>
  <c r="Q86" i="8" s="1"/>
  <c r="K86" i="8"/>
  <c r="J87" i="8"/>
  <c r="Q87" i="8" s="1"/>
  <c r="K87" i="8"/>
  <c r="J88" i="8"/>
  <c r="Q88" i="8" s="1"/>
  <c r="K88" i="8"/>
  <c r="J89" i="8"/>
  <c r="Q89" i="8" s="1"/>
  <c r="K89" i="8"/>
  <c r="J90" i="8"/>
  <c r="Q90" i="8" s="1"/>
  <c r="K90" i="8"/>
  <c r="J91" i="8"/>
  <c r="Q91" i="8" s="1"/>
  <c r="K91" i="8"/>
  <c r="J92" i="8"/>
  <c r="Q92" i="8" s="1"/>
  <c r="K92" i="8"/>
  <c r="J93" i="8"/>
  <c r="Q93" i="8" s="1"/>
  <c r="K93" i="8"/>
  <c r="J94" i="8"/>
  <c r="Q94" i="8" s="1"/>
  <c r="K94" i="8"/>
  <c r="J95" i="8"/>
  <c r="Q95" i="8" s="1"/>
  <c r="K95" i="8"/>
  <c r="J96" i="8"/>
  <c r="Q96" i="8" s="1"/>
  <c r="K96" i="8"/>
  <c r="J97" i="8"/>
  <c r="Q97" i="8" s="1"/>
  <c r="K97" i="8"/>
  <c r="J98" i="8"/>
  <c r="Q98" i="8" s="1"/>
  <c r="K98" i="8"/>
  <c r="J99" i="8"/>
  <c r="Q99" i="8" s="1"/>
  <c r="K99" i="8"/>
  <c r="J100" i="8"/>
  <c r="Q100" i="8" s="1"/>
  <c r="K100" i="8"/>
  <c r="J101" i="8"/>
  <c r="Q101" i="8" s="1"/>
  <c r="K101" i="8"/>
  <c r="J102" i="8"/>
  <c r="Q102" i="8" s="1"/>
  <c r="K102" i="8"/>
  <c r="J103" i="8"/>
  <c r="Q103" i="8" s="1"/>
  <c r="K103" i="8"/>
  <c r="J104" i="8"/>
  <c r="Q104" i="8" s="1"/>
  <c r="K104" i="8"/>
  <c r="J105" i="8"/>
  <c r="Q105" i="8" s="1"/>
  <c r="K105" i="8"/>
  <c r="J106" i="8"/>
  <c r="Q106" i="8" s="1"/>
  <c r="K106" i="8"/>
  <c r="J107" i="8"/>
  <c r="Q107" i="8" s="1"/>
  <c r="K107" i="8"/>
  <c r="J108" i="8"/>
  <c r="Q108" i="8" s="1"/>
  <c r="K108" i="8"/>
  <c r="J109" i="8"/>
  <c r="Q109" i="8" s="1"/>
  <c r="K109" i="8"/>
  <c r="J110" i="8"/>
  <c r="Q110" i="8" s="1"/>
  <c r="K110" i="8"/>
  <c r="J111" i="8"/>
  <c r="Q111" i="8" s="1"/>
  <c r="K111" i="8"/>
  <c r="J112" i="8"/>
  <c r="Q112" i="8" s="1"/>
  <c r="K112" i="8"/>
  <c r="J113" i="8"/>
  <c r="Q113" i="8" s="1"/>
  <c r="K113" i="8"/>
  <c r="J114" i="8"/>
  <c r="Q114" i="8" s="1"/>
  <c r="K114" i="8"/>
  <c r="J115" i="8"/>
  <c r="Q115" i="8" s="1"/>
  <c r="K115" i="8"/>
  <c r="J116" i="8"/>
  <c r="Q116" i="8" s="1"/>
  <c r="K116" i="8"/>
  <c r="J117" i="8"/>
  <c r="Q117" i="8" s="1"/>
  <c r="K117" i="8"/>
  <c r="J118" i="8"/>
  <c r="Q118" i="8" s="1"/>
  <c r="K118" i="8"/>
  <c r="J119" i="8"/>
  <c r="Q119" i="8" s="1"/>
  <c r="K119" i="8"/>
  <c r="J120" i="8"/>
  <c r="Q120" i="8" s="1"/>
  <c r="K120" i="8"/>
  <c r="J121" i="8"/>
  <c r="Q121" i="8" s="1"/>
  <c r="K121" i="8"/>
  <c r="J122" i="8"/>
  <c r="Q122" i="8" s="1"/>
  <c r="K122" i="8"/>
  <c r="J123" i="8"/>
  <c r="Q123" i="8" s="1"/>
  <c r="K123" i="8"/>
  <c r="J124" i="8"/>
  <c r="Q124" i="8" s="1"/>
  <c r="K124" i="8"/>
  <c r="J125" i="8"/>
  <c r="Q125" i="8" s="1"/>
  <c r="K125" i="8"/>
  <c r="J126" i="8"/>
  <c r="Q126" i="8" s="1"/>
  <c r="K126" i="8"/>
  <c r="C67" i="8"/>
  <c r="D67" i="8"/>
  <c r="C68" i="8"/>
  <c r="D68" i="8"/>
  <c r="C69" i="8"/>
  <c r="D69" i="8"/>
  <c r="E69" i="8" s="1"/>
  <c r="C70" i="8"/>
  <c r="D70" i="8"/>
  <c r="C71" i="8"/>
  <c r="D71" i="8"/>
  <c r="C72" i="8"/>
  <c r="D72" i="8"/>
  <c r="C73" i="8"/>
  <c r="D73" i="8"/>
  <c r="E73" i="8" s="1"/>
  <c r="C74" i="8"/>
  <c r="D74" i="8"/>
  <c r="C75" i="8"/>
  <c r="D75" i="8"/>
  <c r="C76" i="8"/>
  <c r="D76" i="8"/>
  <c r="C77" i="8"/>
  <c r="D77" i="8"/>
  <c r="E77" i="8" s="1"/>
  <c r="C78" i="8"/>
  <c r="D78" i="8"/>
  <c r="C79" i="8"/>
  <c r="D79" i="8"/>
  <c r="C80" i="8"/>
  <c r="D80" i="8"/>
  <c r="C81" i="8"/>
  <c r="D81" i="8"/>
  <c r="C82" i="8"/>
  <c r="D82" i="8"/>
  <c r="C83" i="8"/>
  <c r="D83" i="8"/>
  <c r="C84" i="8"/>
  <c r="D84" i="8"/>
  <c r="C85" i="8"/>
  <c r="D85" i="8"/>
  <c r="C86" i="8"/>
  <c r="D86" i="8"/>
  <c r="C87" i="8"/>
  <c r="D87" i="8"/>
  <c r="C88" i="8"/>
  <c r="D88" i="8"/>
  <c r="C89" i="8"/>
  <c r="D89" i="8"/>
  <c r="C90" i="8"/>
  <c r="D90" i="8"/>
  <c r="C91" i="8"/>
  <c r="D91" i="8"/>
  <c r="C92" i="8"/>
  <c r="D92" i="8"/>
  <c r="C93" i="8"/>
  <c r="D93" i="8"/>
  <c r="C94" i="8"/>
  <c r="D94" i="8"/>
  <c r="C95" i="8"/>
  <c r="D95" i="8"/>
  <c r="C96" i="8"/>
  <c r="D96" i="8"/>
  <c r="C97" i="8"/>
  <c r="D97" i="8"/>
  <c r="C98" i="8"/>
  <c r="D98" i="8"/>
  <c r="C99" i="8"/>
  <c r="D99" i="8"/>
  <c r="E99" i="8" s="1"/>
  <c r="C100" i="8"/>
  <c r="D100" i="8"/>
  <c r="C101" i="8"/>
  <c r="D101" i="8"/>
  <c r="C102" i="8"/>
  <c r="D102" i="8"/>
  <c r="C103" i="8"/>
  <c r="D103" i="8"/>
  <c r="E103" i="8" s="1"/>
  <c r="C104" i="8"/>
  <c r="D104" i="8"/>
  <c r="C105" i="8"/>
  <c r="D105" i="8"/>
  <c r="C106" i="8"/>
  <c r="D106" i="8"/>
  <c r="C107" i="8"/>
  <c r="D107" i="8"/>
  <c r="E107" i="8" s="1"/>
  <c r="C108" i="8"/>
  <c r="D108" i="8"/>
  <c r="C109" i="8"/>
  <c r="D109" i="8"/>
  <c r="C110" i="8"/>
  <c r="D110" i="8"/>
  <c r="C111" i="8"/>
  <c r="D111" i="8"/>
  <c r="E111" i="8" s="1"/>
  <c r="C112" i="8"/>
  <c r="D112" i="8"/>
  <c r="C113" i="8"/>
  <c r="D113" i="8"/>
  <c r="C114" i="8"/>
  <c r="D114" i="8"/>
  <c r="C115" i="8"/>
  <c r="D115" i="8"/>
  <c r="E115" i="8" s="1"/>
  <c r="C116" i="8"/>
  <c r="D116" i="8"/>
  <c r="C117" i="8"/>
  <c r="D117" i="8"/>
  <c r="C118" i="8"/>
  <c r="D118" i="8"/>
  <c r="C119" i="8"/>
  <c r="D119" i="8"/>
  <c r="E119" i="8" s="1"/>
  <c r="C120" i="8"/>
  <c r="D120" i="8"/>
  <c r="C121" i="8"/>
  <c r="D121" i="8"/>
  <c r="C122" i="8"/>
  <c r="D122" i="8"/>
  <c r="C123" i="8"/>
  <c r="D123" i="8"/>
  <c r="E123" i="8" s="1"/>
  <c r="C124" i="8"/>
  <c r="D124" i="8"/>
  <c r="C125" i="8"/>
  <c r="D125" i="8"/>
  <c r="C126" i="8"/>
  <c r="D126" i="8"/>
  <c r="C7" i="8"/>
  <c r="D7" i="8"/>
  <c r="C8" i="8"/>
  <c r="D8" i="8"/>
  <c r="C9" i="8"/>
  <c r="D9" i="8"/>
  <c r="E9" i="8" s="1"/>
  <c r="C10" i="8"/>
  <c r="D10" i="8"/>
  <c r="C11" i="8"/>
  <c r="D11" i="8"/>
  <c r="C12" i="8"/>
  <c r="D12" i="8"/>
  <c r="C13" i="8"/>
  <c r="D13" i="8"/>
  <c r="E13" i="8" s="1"/>
  <c r="C14" i="8"/>
  <c r="D14" i="8"/>
  <c r="C15" i="8"/>
  <c r="D15" i="8"/>
  <c r="C16" i="8"/>
  <c r="D16" i="8"/>
  <c r="C17" i="8"/>
  <c r="D17" i="8"/>
  <c r="E17" i="8" s="1"/>
  <c r="C18" i="8"/>
  <c r="D18" i="8"/>
  <c r="C19" i="8"/>
  <c r="D19" i="8"/>
  <c r="C20" i="8"/>
  <c r="D20" i="8"/>
  <c r="C21" i="8"/>
  <c r="D21" i="8"/>
  <c r="E21" i="8" s="1"/>
  <c r="C22" i="8"/>
  <c r="D22" i="8"/>
  <c r="C23" i="8"/>
  <c r="D23" i="8"/>
  <c r="C24" i="8"/>
  <c r="D24" i="8"/>
  <c r="C25" i="8"/>
  <c r="D25" i="8"/>
  <c r="E25" i="8" s="1"/>
  <c r="C26" i="8"/>
  <c r="D26" i="8"/>
  <c r="C27" i="8"/>
  <c r="D27" i="8"/>
  <c r="C28" i="8"/>
  <c r="D28" i="8"/>
  <c r="C29" i="8"/>
  <c r="D29" i="8"/>
  <c r="E29" i="8" s="1"/>
  <c r="C30" i="8"/>
  <c r="D30" i="8"/>
  <c r="C31" i="8"/>
  <c r="D31" i="8"/>
  <c r="C32" i="8"/>
  <c r="D32" i="8"/>
  <c r="C33" i="8"/>
  <c r="D33" i="8"/>
  <c r="E33" i="8" s="1"/>
  <c r="C34" i="8"/>
  <c r="D34" i="8"/>
  <c r="C35" i="8"/>
  <c r="D35" i="8"/>
  <c r="C36" i="8"/>
  <c r="D36" i="8"/>
  <c r="C37" i="8"/>
  <c r="D37" i="8"/>
  <c r="E37" i="8" s="1"/>
  <c r="C38" i="8"/>
  <c r="D38" i="8"/>
  <c r="C39" i="8"/>
  <c r="D39" i="8"/>
  <c r="C40" i="8"/>
  <c r="D40" i="8"/>
  <c r="C41" i="8"/>
  <c r="D41" i="8"/>
  <c r="E41" i="8" s="1"/>
  <c r="C42" i="8"/>
  <c r="D42" i="8"/>
  <c r="C43" i="8"/>
  <c r="D43" i="8"/>
  <c r="C44" i="8"/>
  <c r="D44" i="8"/>
  <c r="C45" i="8"/>
  <c r="D45" i="8"/>
  <c r="E45" i="8" s="1"/>
  <c r="C46" i="8"/>
  <c r="D46" i="8"/>
  <c r="C47" i="8"/>
  <c r="D47" i="8"/>
  <c r="C48" i="8"/>
  <c r="D48" i="8"/>
  <c r="C49" i="8"/>
  <c r="D49" i="8"/>
  <c r="E49" i="8" s="1"/>
  <c r="C50" i="8"/>
  <c r="D50" i="8"/>
  <c r="C51" i="8"/>
  <c r="D51" i="8"/>
  <c r="C52" i="8"/>
  <c r="D52" i="8"/>
  <c r="C53" i="8"/>
  <c r="D53" i="8"/>
  <c r="E53" i="8" s="1"/>
  <c r="C54" i="8"/>
  <c r="D54" i="8"/>
  <c r="C55" i="8"/>
  <c r="D55" i="8"/>
  <c r="C56" i="8"/>
  <c r="D56" i="8"/>
  <c r="C57" i="8"/>
  <c r="D57" i="8"/>
  <c r="E57" i="8" s="1"/>
  <c r="C58" i="8"/>
  <c r="D58" i="8"/>
  <c r="C59" i="8"/>
  <c r="D59" i="8"/>
  <c r="C60" i="8"/>
  <c r="D60" i="8"/>
  <c r="C61" i="8"/>
  <c r="D61" i="8"/>
  <c r="E61" i="8" s="1"/>
  <c r="C62" i="8"/>
  <c r="D62" i="8"/>
  <c r="C63" i="8"/>
  <c r="D63" i="8"/>
  <c r="C64" i="8"/>
  <c r="D64" i="8"/>
  <c r="C65" i="8"/>
  <c r="D65" i="8"/>
  <c r="E65" i="8" s="1"/>
  <c r="C66" i="8"/>
  <c r="D66" i="8"/>
  <c r="B117" i="8"/>
  <c r="B118" i="8"/>
  <c r="B119" i="8"/>
  <c r="B120" i="8"/>
  <c r="B121" i="8"/>
  <c r="B122" i="8"/>
  <c r="B123" i="8"/>
  <c r="B124" i="8"/>
  <c r="B125" i="8"/>
  <c r="B126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67" i="8"/>
  <c r="B68" i="8"/>
  <c r="B69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" i="8"/>
  <c r="M16" i="1"/>
  <c r="N16" i="1"/>
  <c r="E95" i="8" l="1"/>
  <c r="E91" i="8"/>
  <c r="E87" i="8"/>
  <c r="E83" i="8"/>
  <c r="E79" i="8"/>
  <c r="E66" i="8"/>
  <c r="E62" i="8"/>
  <c r="E58" i="8"/>
  <c r="E54" i="8"/>
  <c r="E50" i="8"/>
  <c r="E46" i="8"/>
  <c r="E42" i="8"/>
  <c r="E38" i="8"/>
  <c r="E34" i="8"/>
  <c r="E30" i="8"/>
  <c r="E26" i="8"/>
  <c r="E22" i="8"/>
  <c r="E18" i="8"/>
  <c r="E14" i="8"/>
  <c r="E1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L125" i="8"/>
  <c r="L123" i="8"/>
  <c r="L121" i="8"/>
  <c r="L119" i="8"/>
  <c r="L117" i="8"/>
  <c r="L115" i="8"/>
  <c r="L113" i="8"/>
  <c r="L111" i="8"/>
  <c r="L109" i="8"/>
  <c r="L107" i="8"/>
  <c r="L105" i="8"/>
  <c r="L103" i="8"/>
  <c r="L101" i="8"/>
  <c r="L99" i="8"/>
  <c r="L97" i="8"/>
  <c r="L95" i="8"/>
  <c r="L93" i="8"/>
  <c r="L91" i="8"/>
  <c r="L89" i="8"/>
  <c r="L87" i="8"/>
  <c r="L85" i="8"/>
  <c r="L83" i="8"/>
  <c r="L81" i="8"/>
  <c r="L79" i="8"/>
  <c r="L77" i="8"/>
  <c r="L75" i="8"/>
  <c r="L73" i="8"/>
  <c r="L71" i="8"/>
  <c r="L69" i="8"/>
  <c r="L67" i="8"/>
  <c r="S125" i="8"/>
  <c r="S121" i="8"/>
  <c r="S117" i="8"/>
  <c r="S113" i="8"/>
  <c r="S109" i="8"/>
  <c r="S105" i="8"/>
  <c r="S101" i="8"/>
  <c r="S97" i="8"/>
  <c r="S93" i="8"/>
  <c r="S89" i="8"/>
  <c r="S85" i="8"/>
  <c r="S81" i="8"/>
  <c r="S77" i="8"/>
  <c r="S73" i="8"/>
  <c r="S69" i="8"/>
  <c r="L126" i="8"/>
  <c r="L124" i="8"/>
  <c r="L122" i="8"/>
  <c r="L120" i="8"/>
  <c r="L118" i="8"/>
  <c r="L116" i="8"/>
  <c r="L114" i="8"/>
  <c r="L112" i="8"/>
  <c r="L110" i="8"/>
  <c r="L108" i="8"/>
  <c r="L106" i="8"/>
  <c r="L104" i="8"/>
  <c r="L102" i="8"/>
  <c r="L100" i="8"/>
  <c r="L98" i="8"/>
  <c r="L96" i="8"/>
  <c r="L94" i="8"/>
  <c r="L92" i="8"/>
  <c r="L90" i="8"/>
  <c r="L88" i="8"/>
  <c r="L86" i="8"/>
  <c r="L84" i="8"/>
  <c r="L82" i="8"/>
  <c r="L80" i="8"/>
  <c r="L78" i="8"/>
  <c r="L76" i="8"/>
  <c r="L74" i="8"/>
  <c r="L72" i="8"/>
  <c r="L70" i="8"/>
  <c r="L68" i="8"/>
  <c r="S126" i="8"/>
  <c r="S122" i="8"/>
  <c r="S118" i="8"/>
  <c r="S114" i="8"/>
  <c r="S110" i="8"/>
  <c r="S106" i="8"/>
  <c r="S102" i="8"/>
  <c r="S98" i="8"/>
  <c r="S94" i="8"/>
  <c r="S90" i="8"/>
  <c r="S86" i="8"/>
  <c r="S82" i="8"/>
  <c r="S78" i="8"/>
  <c r="S74" i="8"/>
  <c r="S70" i="8"/>
  <c r="S96" i="8"/>
  <c r="S95" i="8"/>
  <c r="S80" i="8"/>
  <c r="S123" i="8"/>
  <c r="S79" i="8"/>
  <c r="S120" i="8"/>
  <c r="S112" i="8"/>
  <c r="S87" i="8"/>
  <c r="S72" i="8"/>
  <c r="S104" i="8"/>
  <c r="S119" i="8"/>
  <c r="S111" i="8"/>
  <c r="S88" i="8"/>
  <c r="S71" i="8"/>
  <c r="S103" i="8"/>
  <c r="S116" i="8"/>
  <c r="S107" i="8"/>
  <c r="S100" i="8"/>
  <c r="S91" i="8"/>
  <c r="S84" i="8"/>
  <c r="S75" i="8"/>
  <c r="S68" i="8"/>
  <c r="S124" i="8"/>
  <c r="S115" i="8"/>
  <c r="S108" i="8"/>
  <c r="S99" i="8"/>
  <c r="S92" i="8"/>
  <c r="S83" i="8"/>
  <c r="S76" i="8"/>
  <c r="S67" i="8"/>
  <c r="E84" i="8"/>
  <c r="E51" i="8"/>
  <c r="E19" i="8"/>
  <c r="E75" i="8"/>
  <c r="E35" i="8"/>
  <c r="E12" i="8"/>
  <c r="E81" i="8"/>
  <c r="E72" i="8"/>
  <c r="E68" i="8"/>
  <c r="E44" i="8"/>
  <c r="E125" i="8"/>
  <c r="E120" i="8"/>
  <c r="E117" i="8"/>
  <c r="E112" i="8"/>
  <c r="E109" i="8"/>
  <c r="E104" i="8"/>
  <c r="E101" i="8"/>
  <c r="E96" i="8"/>
  <c r="E93" i="8"/>
  <c r="E88" i="8"/>
  <c r="E85" i="8"/>
  <c r="E80" i="8"/>
  <c r="E71" i="8"/>
  <c r="E76" i="8"/>
  <c r="E67" i="8"/>
  <c r="E60" i="8"/>
  <c r="E39" i="8"/>
  <c r="E28" i="8"/>
  <c r="E124" i="8"/>
  <c r="E121" i="8"/>
  <c r="E116" i="8"/>
  <c r="E113" i="8"/>
  <c r="E108" i="8"/>
  <c r="E105" i="8"/>
  <c r="E100" i="8"/>
  <c r="E97" i="8"/>
  <c r="E92" i="8"/>
  <c r="E89" i="8"/>
  <c r="E63" i="8"/>
  <c r="E56" i="8"/>
  <c r="E47" i="8"/>
  <c r="E40" i="8"/>
  <c r="E31" i="8"/>
  <c r="E24" i="8"/>
  <c r="E15" i="8"/>
  <c r="E8" i="8"/>
  <c r="E59" i="8"/>
  <c r="E52" i="8"/>
  <c r="E43" i="8"/>
  <c r="E36" i="8"/>
  <c r="E27" i="8"/>
  <c r="E20" i="8"/>
  <c r="E11" i="8"/>
  <c r="E64" i="8"/>
  <c r="E55" i="8"/>
  <c r="E48" i="8"/>
  <c r="E32" i="8"/>
  <c r="E23" i="8"/>
  <c r="E16" i="8"/>
  <c r="E7" i="8"/>
  <c r="R6" i="8"/>
  <c r="J17" i="1" l="1"/>
  <c r="R7" i="8" l="1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" i="8"/>
  <c r="D6" i="8"/>
  <c r="H8" i="8" s="1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" i="8"/>
  <c r="Q6" i="8" s="1"/>
  <c r="C6" i="8"/>
  <c r="V8" i="8" l="1"/>
  <c r="V7" i="8"/>
  <c r="V6" i="8"/>
  <c r="O7" i="8"/>
  <c r="O6" i="8"/>
  <c r="H6" i="8"/>
  <c r="H7" i="8"/>
  <c r="E6" i="8"/>
  <c r="L65" i="8"/>
  <c r="L61" i="8"/>
  <c r="L57" i="8"/>
  <c r="L53" i="8"/>
  <c r="L49" i="8"/>
  <c r="L45" i="8"/>
  <c r="L41" i="8"/>
  <c r="L37" i="8"/>
  <c r="L33" i="8"/>
  <c r="L29" i="8"/>
  <c r="L25" i="8"/>
  <c r="L21" i="8"/>
  <c r="L17" i="8"/>
  <c r="L13" i="8"/>
  <c r="L9" i="8"/>
  <c r="L64" i="8"/>
  <c r="L60" i="8"/>
  <c r="L56" i="8"/>
  <c r="L52" i="8"/>
  <c r="L48" i="8"/>
  <c r="L44" i="8"/>
  <c r="L40" i="8"/>
  <c r="L36" i="8"/>
  <c r="L32" i="8"/>
  <c r="L28" i="8"/>
  <c r="L24" i="8"/>
  <c r="L20" i="8"/>
  <c r="L16" i="8"/>
  <c r="L12" i="8"/>
  <c r="L8" i="8"/>
  <c r="L59" i="8"/>
  <c r="L55" i="8"/>
  <c r="L51" i="8"/>
  <c r="L47" i="8"/>
  <c r="L43" i="8"/>
  <c r="L39" i="8"/>
  <c r="L35" i="8"/>
  <c r="L31" i="8"/>
  <c r="L27" i="8"/>
  <c r="L23" i="8"/>
  <c r="L19" i="8"/>
  <c r="L15" i="8"/>
  <c r="L11" i="8"/>
  <c r="L7" i="8"/>
  <c r="L63" i="8"/>
  <c r="L66" i="8"/>
  <c r="L62" i="8"/>
  <c r="L58" i="8"/>
  <c r="L54" i="8"/>
  <c r="L50" i="8"/>
  <c r="L46" i="8"/>
  <c r="L42" i="8"/>
  <c r="L38" i="8"/>
  <c r="L34" i="8"/>
  <c r="L30" i="8"/>
  <c r="L26" i="8"/>
  <c r="L22" i="8"/>
  <c r="L18" i="8"/>
  <c r="L14" i="8"/>
  <c r="L10" i="8"/>
  <c r="S6" i="8"/>
  <c r="L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Q60" i="8"/>
  <c r="Q61" i="8"/>
  <c r="Q62" i="8"/>
  <c r="Q63" i="8"/>
  <c r="Q64" i="8"/>
  <c r="Q65" i="8"/>
  <c r="Q66" i="8"/>
  <c r="S64" i="8" l="1"/>
  <c r="S52" i="8"/>
  <c r="S48" i="8"/>
  <c r="S36" i="8"/>
  <c r="S28" i="8"/>
  <c r="S16" i="8"/>
  <c r="S8" i="8"/>
  <c r="S63" i="8"/>
  <c r="S59" i="8"/>
  <c r="S55" i="8"/>
  <c r="S51" i="8"/>
  <c r="S47" i="8"/>
  <c r="S43" i="8"/>
  <c r="S39" i="8"/>
  <c r="S35" i="8"/>
  <c r="S31" i="8"/>
  <c r="S27" i="8"/>
  <c r="S23" i="8"/>
  <c r="S19" i="8"/>
  <c r="S15" i="8"/>
  <c r="S11" i="8"/>
  <c r="S7" i="8"/>
  <c r="S60" i="8"/>
  <c r="S40" i="8"/>
  <c r="S20" i="8"/>
  <c r="S66" i="8"/>
  <c r="S62" i="8"/>
  <c r="S58" i="8"/>
  <c r="S54" i="8"/>
  <c r="S50" i="8"/>
  <c r="S46" i="8"/>
  <c r="S42" i="8"/>
  <c r="S38" i="8"/>
  <c r="S34" i="8"/>
  <c r="S30" i="8"/>
  <c r="S26" i="8"/>
  <c r="S22" i="8"/>
  <c r="S18" i="8"/>
  <c r="S14" i="8"/>
  <c r="S10" i="8"/>
  <c r="S56" i="8"/>
  <c r="S44" i="8"/>
  <c r="S32" i="8"/>
  <c r="S24" i="8"/>
  <c r="S12" i="8"/>
  <c r="S65" i="8"/>
  <c r="S61" i="8"/>
  <c r="S57" i="8"/>
  <c r="S53" i="8"/>
  <c r="S49" i="8"/>
  <c r="S45" i="8"/>
  <c r="S41" i="8"/>
  <c r="S37" i="8"/>
  <c r="S33" i="8"/>
  <c r="S29" i="8"/>
  <c r="S25" i="8"/>
  <c r="S21" i="8"/>
  <c r="S17" i="8"/>
  <c r="S13" i="8"/>
  <c r="S9" i="8"/>
  <c r="S6" i="1" l="1"/>
  <c r="S5" i="1" l="1"/>
  <c r="S7" i="1" l="1"/>
</calcChain>
</file>

<file path=xl/sharedStrings.xml><?xml version="1.0" encoding="utf-8"?>
<sst xmlns="http://schemas.openxmlformats.org/spreadsheetml/2006/main" count="165" uniqueCount="95">
  <si>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</si>
  <si>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</si>
  <si>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</si>
  <si>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</si>
  <si>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</si>
  <si>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</si>
  <si>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</si>
  <si>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</si>
  <si>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</si>
  <si>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</si>
  <si>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</si>
  <si>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</si>
  <si>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</si>
  <si>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</si>
  <si>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</si>
  <si>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</si>
  <si>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</si>
  <si>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</si>
  <si>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titration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</si>
  <si>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</si>
  <si>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</si>
  <si>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</si>
  <si>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</si>
  <si>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</si>
  <si>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</si>
  <si>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</si>
  <si>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</si>
  <si>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n_addns</t>
  </si>
  <si>
    <t>H</t>
  </si>
  <si>
    <t>OH</t>
  </si>
  <si>
    <t xml:space="preserve"> </t>
  </si>
  <si>
    <t>pH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</si>
  <si>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</si>
  <si>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</si>
  <si>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</si>
  <si>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</si>
  <si>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</si>
  <si>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</si>
  <si>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</si>
  <si>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</si>
  <si>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</si>
  <si>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</si>
  <si>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</si>
  <si>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</si>
  <si>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</si>
  <si>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</si>
  <si>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</si>
  <si>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</si>
  <si>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</si>
  <si>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</si>
  <si>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</si>
  <si>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</si>
  <si>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</si>
  <si>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</si>
  <si>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</si>
  <si>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</si>
  <si>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</si>
  <si>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</si>
  <si>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 xml:space="preserve"> -log([H+])</t>
  </si>
  <si>
    <t>added</t>
  </si>
  <si>
    <t xml:space="preserve"> +noise</t>
  </si>
  <si>
    <t>noise</t>
  </si>
  <si>
    <t xml:space="preserve"> -log(gammaH)</t>
  </si>
  <si>
    <t>slope</t>
  </si>
  <si>
    <t>intercept</t>
  </si>
  <si>
    <t>mV</t>
  </si>
  <si>
    <t>av</t>
  </si>
  <si>
    <t>stdev</t>
  </si>
  <si>
    <t>pH (-log(H+)</t>
  </si>
  <si>
    <t>pH (-log(actH+)</t>
  </si>
  <si>
    <t>ssq</t>
  </si>
  <si>
    <t>en+H</t>
  </si>
  <si>
    <t>enH</t>
  </si>
  <si>
    <t>enH+H</t>
  </si>
  <si>
    <t>enH2</t>
  </si>
  <si>
    <t>en</t>
  </si>
  <si>
    <t>Nernst</t>
  </si>
  <si>
    <t>nF/RT</t>
  </si>
  <si>
    <t>E_0</t>
  </si>
  <si>
    <t>E</t>
  </si>
  <si>
    <t>Ni+en</t>
  </si>
  <si>
    <t>Ni(en)</t>
  </si>
  <si>
    <t>Ni(en)+en</t>
  </si>
  <si>
    <t>Ni(en)2</t>
  </si>
  <si>
    <t>Ni(en)2+en</t>
  </si>
  <si>
    <t>Ni(en)3</t>
  </si>
  <si>
    <t>Ni</t>
  </si>
  <si>
    <t>Activity Parameters</t>
  </si>
  <si>
    <t>SIT parameters</t>
  </si>
  <si>
    <t>(3+) cation</t>
  </si>
  <si>
    <t>Concentration</t>
  </si>
  <si>
    <t>Debye-Hueckel</t>
  </si>
  <si>
    <t>Extended DH</t>
  </si>
  <si>
    <t>Davies</t>
  </si>
  <si>
    <t>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</si>
</sst>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32" applyNumberFormat="0" applyAlignment="0" applyProtection="0"/>
    <xf numFmtId="0" fontId="12" fillId="19" borderId="33" applyNumberFormat="0" applyAlignment="0" applyProtection="0"/>
    <xf numFmtId="0" fontId="13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8" fillId="10" borderId="32" applyNumberFormat="0" applyAlignment="0" applyProtection="0"/>
    <xf numFmtId="0" fontId="19" fillId="0" borderId="37" applyNumberFormat="0" applyFill="0" applyAlignment="0" applyProtection="0"/>
    <xf numFmtId="0" fontId="20" fillId="10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1" fillId="7" borderId="38" applyNumberFormat="0" applyFont="0" applyAlignment="0" applyProtection="0"/>
    <xf numFmtId="0" fontId="21" fillId="18" borderId="39" applyNumberFormat="0" applyAlignment="0" applyProtection="0"/>
    <xf numFmtId="0" fontId="22" fillId="0" borderId="0" applyNumberFormat="0" applyFill="0" applyBorder="0" applyAlignment="0" applyProtection="0"/>
    <xf numFmtId="0" fontId="23" fillId="0" borderId="40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6" fillId="0" borderId="0" xfId="1" applyBorder="1" applyAlignment="1" applyProtection="1"/>
    <xf numFmtId="0" fontId="1" fillId="0" borderId="0" xfId="0" applyFont="1" applyProtection="1"/>
    <xf numFmtId="2" fontId="1" fillId="0" borderId="0" xfId="0" applyNumberFormat="1" applyFont="1" applyProtection="1"/>
    <xf numFmtId="0" fontId="1" fillId="0" borderId="0" xfId="0" applyFont="1" applyBorder="1" applyProtection="1"/>
    <xf numFmtId="0" fontId="5" fillId="0" borderId="0" xfId="0" applyFont="1" applyBorder="1" applyProtection="1"/>
    <xf numFmtId="0" fontId="1" fillId="0" borderId="0" xfId="0" applyFont="1" applyProtection="1"/>
    <xf numFmtId="0" fontId="25" fillId="4" borderId="31" xfId="0" applyFont="1" applyFill="1" applyBorder="1" applyAlignment="1" applyProtection="1">
      <alignment horizontal="center" vertical="center"/>
      <protection locked="0"/>
    </xf>
    <xf numFmtId="0" fontId="25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27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31" xfId="0" applyNumberFormat="1" applyFont="1" applyFill="1" applyBorder="1" applyAlignment="1" applyProtection="1">
      <alignment horizontal="center"/>
      <protection locked="0"/>
    </xf>
    <xf numFmtId="11" fontId="2" fillId="24" borderId="23" xfId="0" applyNumberFormat="1" applyFont="1" applyFill="1" applyBorder="1" applyAlignment="1" applyProtection="1">
      <alignment horizontal="center"/>
      <protection locked="0"/>
    </xf>
    <xf numFmtId="0" fontId="1" fillId="22" borderId="0" xfId="0" applyFont="1" applyFill="1"/>
    <xf numFmtId="0" fontId="0" fillId="22" borderId="0" xfId="0" applyFill="1"/>
    <xf numFmtId="0" fontId="1" fillId="29" borderId="0" xfId="0" applyFont="1" applyFill="1"/>
    <xf numFmtId="0" fontId="0" fillId="29" borderId="0" xfId="0" applyFill="1"/>
    <xf numFmtId="0" fontId="1" fillId="24" borderId="0" xfId="0" applyFont="1" applyFill="1"/>
    <xf numFmtId="0" fontId="0" fillId="24" borderId="0" xfId="0" applyFill="1"/>
    <xf numFmtId="0" fontId="1" fillId="30" borderId="0" xfId="0" applyFont="1" applyFill="1"/>
    <xf numFmtId="0" fontId="0" fillId="30" borderId="0" xfId="0" applyFill="1"/>
    <xf numFmtId="0" fontId="1" fillId="31" borderId="0" xfId="0" applyFont="1" applyFill="1"/>
    <xf numFmtId="0" fontId="0" fillId="31" borderId="0" xfId="0" applyFill="1"/>
    <xf numFmtId="0" fontId="0" fillId="0" borderId="0" xfId="0" applyFill="1"/>
    <xf numFmtId="0" fontId="0" fillId="32" borderId="0" xfId="0" applyFill="1"/>
    <xf numFmtId="0" fontId="1" fillId="32" borderId="0" xfId="0" applyFont="1" applyFill="1"/>
    <xf numFmtId="0" fontId="0" fillId="2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0" borderId="0" xfId="0" applyFill="1" applyAlignment="1">
      <alignment horizontal="center"/>
    </xf>
    <xf numFmtId="0" fontId="0" fillId="32" borderId="0" xfId="0" applyFill="1" applyAlignment="1">
      <alignment horizontal="center"/>
    </xf>
    <xf numFmtId="0" fontId="26" fillId="0" borderId="0" xfId="0" applyFont="1" applyProtection="1">
      <protection locked="0"/>
    </xf>
    <xf numFmtId="0" fontId="26" fillId="0" borderId="0" xfId="0" applyFont="1" applyBorder="1" applyProtection="1">
      <protection locked="0"/>
    </xf>
    <xf numFmtId="0" fontId="27" fillId="0" borderId="0" xfId="0" applyFont="1" applyFill="1" applyBorder="1" applyProtection="1"/>
    <xf numFmtId="11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Fill="1" applyBorder="1" applyProtection="1">
      <protection locked="0"/>
    </xf>
    <xf numFmtId="49" fontId="28" fillId="0" borderId="0" xfId="0" applyNumberFormat="1" applyFont="1" applyFill="1" applyBorder="1" applyAlignment="1" applyProtection="1">
      <alignment horizontal="center" vertical="center"/>
    </xf>
    <xf numFmtId="0" fontId="26" fillId="4" borderId="23" xfId="0" applyFont="1" applyFill="1" applyBorder="1" applyProtection="1"/>
    <xf numFmtId="0" fontId="29" fillId="21" borderId="25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28" fillId="4" borderId="54" xfId="0" applyFont="1" applyFill="1" applyBorder="1" applyProtection="1"/>
    <xf numFmtId="1" fontId="30" fillId="28" borderId="53" xfId="0" applyNumberFormat="1" applyFont="1" applyFill="1" applyBorder="1" applyAlignment="1" applyProtection="1">
      <alignment horizontal="center"/>
      <protection locked="0"/>
    </xf>
    <xf numFmtId="0" fontId="26" fillId="4" borderId="14" xfId="0" applyFont="1" applyFill="1" applyBorder="1" applyProtection="1"/>
    <xf numFmtId="11" fontId="26" fillId="2" borderId="12" xfId="0" applyNumberFormat="1" applyFont="1" applyFill="1" applyBorder="1" applyAlignment="1" applyProtection="1">
      <alignment horizontal="center"/>
      <protection locked="0"/>
    </xf>
    <xf numFmtId="0" fontId="28" fillId="4" borderId="14" xfId="0" applyFont="1" applyFill="1" applyBorder="1" applyProtection="1"/>
    <xf numFmtId="0" fontId="26" fillId="3" borderId="15" xfId="0" applyFont="1" applyFill="1" applyBorder="1" applyAlignment="1" applyProtection="1">
      <alignment horizontal="center"/>
    </xf>
    <xf numFmtId="0" fontId="28" fillId="0" borderId="0" xfId="0" applyFont="1" applyFill="1" applyBorder="1" applyProtection="1">
      <protection locked="0"/>
    </xf>
    <xf numFmtId="0" fontId="28" fillId="0" borderId="0" xfId="0" applyFont="1" applyBorder="1" applyProtection="1">
      <protection locked="0"/>
    </xf>
    <xf numFmtId="0" fontId="26" fillId="0" borderId="0" xfId="0" applyFont="1" applyAlignment="1" applyProtection="1">
      <alignment vertical="center"/>
      <protection locked="0"/>
    </xf>
    <xf numFmtId="0" fontId="28" fillId="4" borderId="55" xfId="0" applyFont="1" applyFill="1" applyBorder="1" applyProtection="1"/>
    <xf numFmtId="11" fontId="26" fillId="2" borderId="53" xfId="0" applyNumberFormat="1" applyFont="1" applyFill="1" applyBorder="1" applyAlignment="1" applyProtection="1">
      <alignment horizontal="center"/>
      <protection locked="0"/>
    </xf>
    <xf numFmtId="0" fontId="26" fillId="4" borderId="5" xfId="0" applyFont="1" applyFill="1" applyBorder="1" applyProtection="1"/>
    <xf numFmtId="11" fontId="26" fillId="2" borderId="13" xfId="0" applyNumberFormat="1" applyFont="1" applyFill="1" applyBorder="1" applyAlignment="1" applyProtection="1">
      <alignment horizontal="center"/>
      <protection locked="0"/>
    </xf>
    <xf numFmtId="0" fontId="28" fillId="4" borderId="2" xfId="0" applyFont="1" applyFill="1" applyBorder="1" applyAlignment="1" applyProtection="1">
      <alignment horizontal="left" vertical="center"/>
    </xf>
    <xf numFmtId="0" fontId="26" fillId="3" borderId="17" xfId="0" applyFont="1" applyFill="1" applyBorder="1" applyAlignment="1" applyProtection="1">
      <alignment horizontal="center"/>
    </xf>
    <xf numFmtId="0" fontId="26" fillId="0" borderId="6" xfId="0" applyFont="1" applyFill="1" applyBorder="1" applyProtection="1">
      <protection locked="0"/>
    </xf>
    <xf numFmtId="0" fontId="26" fillId="2" borderId="16" xfId="0" applyFont="1" applyFill="1" applyBorder="1" applyAlignment="1" applyProtection="1">
      <alignment horizontal="center"/>
      <protection locked="0"/>
    </xf>
    <xf numFmtId="0" fontId="31" fillId="21" borderId="1" xfId="0" applyFont="1" applyFill="1" applyBorder="1" applyAlignment="1" applyProtection="1">
      <alignment horizontal="center" vertical="center"/>
      <protection hidden="1"/>
    </xf>
    <xf numFmtId="0" fontId="26" fillId="2" borderId="8" xfId="0" applyFont="1" applyFill="1" applyBorder="1" applyAlignment="1" applyProtection="1">
      <alignment horizontal="center"/>
      <protection locked="0"/>
    </xf>
    <xf numFmtId="0" fontId="26" fillId="2" borderId="11" xfId="0" applyFont="1" applyFill="1" applyBorder="1" applyAlignment="1" applyProtection="1">
      <alignment horizontal="center"/>
      <protection locked="0"/>
    </xf>
    <xf numFmtId="2" fontId="26" fillId="2" borderId="12" xfId="0" applyNumberFormat="1" applyFont="1" applyFill="1" applyBorder="1" applyAlignment="1" applyProtection="1">
      <alignment horizontal="center"/>
      <protection locked="0"/>
    </xf>
    <xf numFmtId="164" fontId="26" fillId="0" borderId="0" xfId="0" applyNumberFormat="1" applyFont="1" applyFill="1" applyBorder="1" applyAlignment="1" applyProtection="1">
      <alignment horizontal="center"/>
      <protection locked="0"/>
    </xf>
    <xf numFmtId="49" fontId="28" fillId="4" borderId="23" xfId="0" applyNumberFormat="1" applyFont="1" applyFill="1" applyBorder="1" applyAlignment="1" applyProtection="1">
      <alignment horizontal="center" vertical="center"/>
    </xf>
    <xf numFmtId="0" fontId="26" fillId="2" borderId="19" xfId="0" applyFont="1" applyFill="1" applyBorder="1" applyAlignment="1" applyProtection="1">
      <alignment horizontal="center"/>
      <protection locked="0"/>
    </xf>
    <xf numFmtId="11" fontId="26" fillId="2" borderId="27" xfId="0" applyNumberFormat="1" applyFont="1" applyFill="1" applyBorder="1" applyAlignment="1" applyProtection="1">
      <alignment horizontal="center"/>
      <protection locked="0"/>
    </xf>
    <xf numFmtId="0" fontId="28" fillId="4" borderId="3" xfId="0" applyFont="1" applyFill="1" applyBorder="1" applyAlignment="1" applyProtection="1">
      <alignment horizontal="left"/>
    </xf>
    <xf numFmtId="0" fontId="26" fillId="3" borderId="13" xfId="0" applyFont="1" applyFill="1" applyBorder="1" applyAlignment="1" applyProtection="1">
      <alignment horizontal="center"/>
    </xf>
    <xf numFmtId="0" fontId="26" fillId="2" borderId="2" xfId="0" applyFont="1" applyFill="1" applyBorder="1" applyAlignment="1" applyProtection="1">
      <alignment horizontal="center"/>
      <protection locked="0"/>
    </xf>
    <xf numFmtId="0" fontId="26" fillId="2" borderId="9" xfId="0" applyFont="1" applyFill="1" applyBorder="1" applyAlignment="1" applyProtection="1">
      <alignment horizontal="center"/>
      <protection locked="0"/>
    </xf>
    <xf numFmtId="0" fontId="26" fillId="2" borderId="1" xfId="0" applyFont="1" applyFill="1" applyBorder="1" applyAlignment="1" applyProtection="1">
      <alignment horizontal="center"/>
      <protection locked="0"/>
    </xf>
    <xf numFmtId="2" fontId="26" fillId="2" borderId="17" xfId="0" applyNumberFormat="1" applyFont="1" applyFill="1" applyBorder="1" applyAlignment="1" applyProtection="1">
      <alignment horizontal="center"/>
      <protection locked="0"/>
    </xf>
    <xf numFmtId="0" fontId="28" fillId="4" borderId="26" xfId="0" applyFont="1" applyFill="1" applyBorder="1" applyProtection="1"/>
    <xf numFmtId="166" fontId="26" fillId="2" borderId="28" xfId="0" applyNumberFormat="1" applyFont="1" applyFill="1" applyBorder="1" applyAlignment="1" applyProtection="1">
      <alignment horizontal="center"/>
      <protection locked="0"/>
    </xf>
    <xf numFmtId="2" fontId="26" fillId="2" borderId="19" xfId="0" applyNumberFormat="1" applyFont="1" applyFill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2" fontId="26" fillId="2" borderId="27" xfId="0" applyNumberFormat="1" applyFont="1" applyFill="1" applyBorder="1" applyAlignment="1" applyProtection="1">
      <alignment horizontal="center"/>
      <protection locked="0"/>
    </xf>
    <xf numFmtId="49" fontId="28" fillId="4" borderId="14" xfId="0" applyNumberFormat="1" applyFont="1" applyFill="1" applyBorder="1" applyAlignment="1" applyProtection="1">
      <alignment horizontal="center" vertical="center"/>
    </xf>
    <xf numFmtId="0" fontId="26" fillId="2" borderId="12" xfId="0" applyFont="1" applyFill="1" applyBorder="1" applyAlignment="1" applyProtection="1">
      <alignment horizontal="center"/>
      <protection locked="0"/>
    </xf>
    <xf numFmtId="49" fontId="28" fillId="4" borderId="4" xfId="0" applyNumberFormat="1" applyFont="1" applyFill="1" applyBorder="1" applyAlignment="1" applyProtection="1">
      <alignment horizontal="center" vertical="center"/>
    </xf>
    <xf numFmtId="0" fontId="26" fillId="2" borderId="17" xfId="0" applyFont="1" applyFill="1" applyBorder="1" applyAlignment="1" applyProtection="1">
      <alignment horizontal="center"/>
      <protection locked="0"/>
    </xf>
    <xf numFmtId="49" fontId="28" fillId="4" borderId="5" xfId="0" applyNumberFormat="1" applyFont="1" applyFill="1" applyBorder="1" applyAlignment="1" applyProtection="1">
      <alignment horizontal="center" vertical="center"/>
    </xf>
    <xf numFmtId="0" fontId="26" fillId="2" borderId="13" xfId="0" applyFont="1" applyFill="1" applyBorder="1" applyAlignment="1" applyProtection="1">
      <alignment horizontal="center"/>
      <protection locked="0"/>
    </xf>
    <xf numFmtId="0" fontId="26" fillId="0" borderId="6" xfId="0" applyFont="1" applyFill="1" applyBorder="1" applyAlignment="1" applyProtection="1">
      <alignment vertical="center"/>
      <protection locked="0"/>
    </xf>
    <xf numFmtId="0" fontId="29" fillId="21" borderId="0" xfId="0" applyFont="1" applyFill="1" applyBorder="1" applyProtection="1">
      <protection hidden="1"/>
    </xf>
    <xf numFmtId="0" fontId="29" fillId="21" borderId="0" xfId="0" applyFont="1" applyFill="1" applyBorder="1" applyAlignment="1" applyProtection="1">
      <alignment horizontal="center" vertical="center"/>
      <protection hidden="1"/>
    </xf>
    <xf numFmtId="11" fontId="28" fillId="24" borderId="51" xfId="0" applyNumberFormat="1" applyFont="1" applyFill="1" applyBorder="1" applyAlignment="1" applyProtection="1">
      <alignment horizontal="center"/>
      <protection locked="0"/>
    </xf>
    <xf numFmtId="11" fontId="28" fillId="24" borderId="31" xfId="0" applyNumberFormat="1" applyFont="1" applyFill="1" applyBorder="1" applyAlignment="1" applyProtection="1">
      <alignment horizontal="center"/>
      <protection locked="0"/>
    </xf>
    <xf numFmtId="0" fontId="28" fillId="4" borderId="44" xfId="0" applyFont="1" applyFill="1" applyBorder="1" applyAlignment="1" applyProtection="1">
      <alignment horizontal="center" vertical="center"/>
    </xf>
    <xf numFmtId="2" fontId="26" fillId="25" borderId="14" xfId="0" applyNumberFormat="1" applyFont="1" applyFill="1" applyBorder="1" applyAlignment="1" applyProtection="1">
      <alignment horizontal="center"/>
      <protection locked="0"/>
    </xf>
    <xf numFmtId="2" fontId="26" fillId="25" borderId="8" xfId="0" applyNumberFormat="1" applyFont="1" applyFill="1" applyBorder="1" applyAlignment="1" applyProtection="1">
      <alignment horizontal="center"/>
      <protection locked="0"/>
    </xf>
    <xf numFmtId="2" fontId="26" fillId="25" borderId="12" xfId="0" applyNumberFormat="1" applyFont="1" applyFill="1" applyBorder="1" applyAlignment="1" applyProtection="1">
      <alignment horizontal="center"/>
      <protection locked="0"/>
    </xf>
    <xf numFmtId="0" fontId="28" fillId="4" borderId="26" xfId="0" applyFont="1" applyFill="1" applyBorder="1" applyAlignment="1" applyProtection="1">
      <alignment horizontal="center" vertical="center"/>
    </xf>
    <xf numFmtId="2" fontId="26" fillId="25" borderId="5" xfId="0" applyNumberFormat="1" applyFont="1" applyFill="1" applyBorder="1" applyAlignment="1" applyProtection="1">
      <alignment horizontal="center"/>
      <protection locked="0"/>
    </xf>
    <xf numFmtId="2" fontId="26" fillId="25" borderId="7" xfId="0" applyNumberFormat="1" applyFont="1" applyFill="1" applyBorder="1" applyAlignment="1" applyProtection="1">
      <alignment horizontal="center"/>
      <protection locked="0"/>
    </xf>
    <xf numFmtId="2" fontId="26" fillId="25" borderId="13" xfId="0" applyNumberFormat="1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26" fillId="2" borderId="41" xfId="0" applyFont="1" applyFill="1" applyBorder="1" applyAlignment="1" applyProtection="1">
      <alignment horizontal="center"/>
      <protection locked="0"/>
    </xf>
    <xf numFmtId="0" fontId="26" fillId="2" borderId="29" xfId="0" applyFont="1" applyFill="1" applyBorder="1" applyAlignment="1" applyProtection="1">
      <alignment horizontal="center"/>
      <protection locked="0"/>
    </xf>
    <xf numFmtId="164" fontId="26" fillId="2" borderId="30" xfId="0" applyNumberFormat="1" applyFont="1" applyFill="1" applyBorder="1" applyAlignment="1" applyProtection="1">
      <alignment horizontal="center"/>
      <protection locked="0"/>
    </xf>
    <xf numFmtId="164" fontId="26" fillId="2" borderId="27" xfId="0" applyNumberFormat="1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Protection="1"/>
    <xf numFmtId="0" fontId="28" fillId="0" borderId="0" xfId="0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Alignment="1" applyProtection="1">
      <alignment vertical="center"/>
      <protection locked="0"/>
    </xf>
    <xf numFmtId="0" fontId="26" fillId="2" borderId="3" xfId="0" applyFont="1" applyFill="1" applyBorder="1" applyAlignment="1" applyProtection="1">
      <alignment horizontal="center"/>
      <protection locked="0"/>
    </xf>
    <xf numFmtId="0" fontId="26" fillId="2" borderId="7" xfId="0" applyFont="1" applyFill="1" applyBorder="1" applyAlignment="1" applyProtection="1">
      <alignment horizontal="center"/>
      <protection locked="0"/>
    </xf>
    <xf numFmtId="164" fontId="26" fillId="2" borderId="28" xfId="0" applyNumberFormat="1" applyFont="1" applyFill="1" applyBorder="1" applyAlignment="1" applyProtection="1">
      <alignment horizontal="center"/>
      <protection locked="0"/>
    </xf>
    <xf numFmtId="0" fontId="27" fillId="0" borderId="0" xfId="0" applyFont="1" applyFill="1" applyBorder="1" applyProtection="1">
      <protection locked="0"/>
    </xf>
    <xf numFmtId="0" fontId="26" fillId="0" borderId="10" xfId="0" applyFont="1" applyBorder="1" applyProtection="1">
      <protection locked="0"/>
    </xf>
    <xf numFmtId="0" fontId="26" fillId="0" borderId="10" xfId="0" applyFont="1" applyFill="1" applyBorder="1" applyAlignment="1" applyProtection="1">
      <alignment horizontal="right" vertical="center"/>
      <protection locked="0"/>
    </xf>
    <xf numFmtId="0" fontId="26" fillId="0" borderId="10" xfId="0" applyFont="1" applyFill="1" applyBorder="1" applyProtection="1">
      <protection locked="0"/>
    </xf>
    <xf numFmtId="11" fontId="26" fillId="0" borderId="0" xfId="0" applyNumberFormat="1" applyFont="1" applyBorder="1" applyAlignment="1" applyProtection="1">
      <alignment horizontal="center" vertical="center"/>
      <protection locked="0"/>
    </xf>
    <xf numFmtId="11" fontId="26" fillId="0" borderId="0" xfId="0" applyNumberFormat="1" applyFont="1" applyFill="1" applyAlignment="1" applyProtection="1">
      <alignment horizontal="center" vertical="center"/>
      <protection locked="0"/>
    </xf>
    <xf numFmtId="11" fontId="26" fillId="0" borderId="0" xfId="0" applyNumberFormat="1" applyFont="1" applyProtection="1">
      <protection locked="0"/>
    </xf>
    <xf numFmtId="11" fontId="26" fillId="0" borderId="0" xfId="0" applyNumberFormat="1" applyFont="1" applyBorder="1" applyProtection="1">
      <protection locked="0"/>
    </xf>
    <xf numFmtId="0" fontId="28" fillId="4" borderId="31" xfId="0" applyFont="1" applyFill="1" applyBorder="1" applyAlignment="1" applyProtection="1">
      <alignment horizontal="center"/>
    </xf>
    <xf numFmtId="0" fontId="28" fillId="3" borderId="23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19" xfId="0" applyNumberFormat="1" applyFont="1" applyFill="1" applyBorder="1" applyAlignment="1" applyProtection="1">
      <alignment horizontal="center"/>
      <protection locked="0"/>
    </xf>
    <xf numFmtId="164" fontId="26" fillId="3" borderId="23" xfId="0" applyNumberFormat="1" applyFont="1" applyFill="1" applyBorder="1" applyAlignment="1" applyProtection="1">
      <alignment horizontal="center"/>
      <protection locked="0"/>
    </xf>
    <xf numFmtId="164" fontId="26" fillId="3" borderId="49" xfId="0" applyNumberFormat="1" applyFont="1" applyFill="1" applyBorder="1" applyAlignment="1" applyProtection="1">
      <alignment horizontal="center"/>
      <protection locked="0"/>
    </xf>
    <xf numFmtId="164" fontId="26" fillId="3" borderId="19" xfId="0" applyNumberFormat="1" applyFont="1" applyFill="1" applyBorder="1" applyAlignment="1" applyProtection="1">
      <alignment horizontal="center"/>
      <protection locked="0"/>
    </xf>
    <xf numFmtId="165" fontId="26" fillId="25" borderId="50" xfId="0" applyNumberFormat="1" applyFont="1" applyFill="1" applyBorder="1" applyAlignment="1" applyProtection="1">
      <alignment horizontal="center"/>
      <protection locked="0"/>
    </xf>
    <xf numFmtId="165" fontId="26" fillId="25" borderId="8" xfId="0" applyNumberFormat="1" applyFont="1" applyFill="1" applyBorder="1" applyAlignment="1" applyProtection="1">
      <alignment horizontal="center"/>
      <protection locked="0"/>
    </xf>
    <xf numFmtId="165" fontId="26" fillId="25" borderId="12" xfId="0" applyNumberFormat="1" applyFont="1" applyFill="1" applyBorder="1" applyAlignment="1" applyProtection="1">
      <alignment horizontal="center"/>
      <protection locked="0"/>
    </xf>
    <xf numFmtId="165" fontId="26" fillId="25" borderId="43" xfId="0" applyNumberFormat="1" applyFont="1" applyFill="1" applyBorder="1" applyAlignment="1" applyProtection="1">
      <alignment horizontal="center"/>
      <protection locked="0"/>
    </xf>
    <xf numFmtId="165" fontId="26" fillId="25" borderId="7" xfId="0" applyNumberFormat="1" applyFont="1" applyFill="1" applyBorder="1" applyAlignment="1" applyProtection="1">
      <alignment horizontal="center"/>
      <protection locked="0"/>
    </xf>
    <xf numFmtId="165" fontId="26" fillId="25" borderId="13" xfId="0" applyNumberFormat="1" applyFont="1" applyFill="1" applyBorder="1" applyAlignment="1" applyProtection="1">
      <alignment horizontal="center"/>
      <protection locked="0"/>
    </xf>
    <xf numFmtId="165" fontId="26" fillId="0" borderId="0" xfId="0" applyNumberFormat="1" applyFont="1" applyProtection="1">
      <protection locked="0"/>
    </xf>
    <xf numFmtId="11" fontId="26" fillId="0" borderId="0" xfId="0" applyNumberFormat="1" applyFont="1" applyFill="1" applyBorder="1" applyAlignment="1" applyProtection="1">
      <alignment horizontal="center" vertical="center"/>
      <protection locked="0"/>
    </xf>
    <xf numFmtId="165" fontId="26" fillId="0" borderId="0" xfId="0" applyNumberFormat="1" applyFont="1" applyAlignment="1" applyProtection="1">
      <alignment horizontal="center" vertical="center"/>
      <protection locked="0"/>
    </xf>
    <xf numFmtId="11" fontId="27" fillId="0" borderId="0" xfId="0" applyNumberFormat="1" applyFont="1" applyFill="1" applyBorder="1" applyAlignment="1" applyProtection="1">
      <alignment horizontal="center" vertical="center"/>
      <protection locked="0"/>
    </xf>
    <xf numFmtId="165" fontId="32" fillId="0" borderId="0" xfId="0" applyNumberFormat="1" applyFont="1" applyFill="1" applyBorder="1" applyProtection="1">
      <protection locked="0"/>
    </xf>
    <xf numFmtId="0" fontId="28" fillId="4" borderId="31" xfId="0" applyFont="1" applyFill="1" applyBorder="1" applyAlignment="1" applyProtection="1">
      <alignment horizontal="center" vertical="center"/>
      <protection locked="0"/>
    </xf>
    <xf numFmtId="164" fontId="26" fillId="3" borderId="45" xfId="0" applyNumberFormat="1" applyFont="1" applyFill="1" applyBorder="1" applyAlignment="1" applyProtection="1">
      <alignment horizontal="center"/>
      <protection locked="0"/>
    </xf>
    <xf numFmtId="164" fontId="26" fillId="3" borderId="29" xfId="0" applyNumberFormat="1" applyFont="1" applyFill="1" applyBorder="1" applyAlignment="1" applyProtection="1">
      <alignment horizontal="center"/>
      <protection locked="0"/>
    </xf>
    <xf numFmtId="2" fontId="32" fillId="27" borderId="0" xfId="0" applyNumberFormat="1" applyFont="1" applyFill="1" applyBorder="1" applyAlignment="1" applyProtection="1">
      <alignment horizontal="center" vertical="center"/>
      <protection locked="0"/>
    </xf>
    <xf numFmtId="165" fontId="32" fillId="26" borderId="0" xfId="0" applyNumberFormat="1" applyFont="1" applyFill="1" applyBorder="1" applyAlignment="1" applyProtection="1">
      <alignment horizontal="center" vertical="center"/>
      <protection locked="0"/>
    </xf>
    <xf numFmtId="164" fontId="32" fillId="26" borderId="0" xfId="0" applyNumberFormat="1" applyFont="1" applyFill="1" applyBorder="1" applyAlignment="1" applyProtection="1">
      <alignment horizontal="center" vertical="center"/>
      <protection locked="0"/>
    </xf>
    <xf numFmtId="2" fontId="32" fillId="26" borderId="0" xfId="0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2" fillId="4" borderId="31" xfId="0" applyFont="1" applyFill="1" applyBorder="1" applyAlignment="1" applyProtection="1">
      <alignment horizontal="center"/>
    </xf>
    <xf numFmtId="11" fontId="2" fillId="24" borderId="44" xfId="0" applyNumberFormat="1" applyFont="1" applyFill="1" applyBorder="1" applyAlignment="1" applyProtection="1">
      <alignment horizontal="center"/>
      <protection locked="0"/>
    </xf>
    <xf numFmtId="0" fontId="26" fillId="25" borderId="45" xfId="0" applyNumberFormat="1" applyFont="1" applyFill="1" applyBorder="1" applyAlignment="1" applyProtection="1">
      <alignment horizontal="center"/>
      <protection locked="0"/>
    </xf>
    <xf numFmtId="0" fontId="26" fillId="25" borderId="29" xfId="0" applyNumberFormat="1" applyFont="1" applyFill="1" applyBorder="1" applyAlignment="1" applyProtection="1">
      <alignment horizontal="center"/>
      <protection locked="0"/>
    </xf>
    <xf numFmtId="0" fontId="26" fillId="25" borderId="48" xfId="0" applyNumberFormat="1" applyFont="1" applyFill="1" applyBorder="1" applyAlignment="1" applyProtection="1">
      <alignment horizontal="center"/>
      <protection locked="0"/>
    </xf>
    <xf numFmtId="0" fontId="26" fillId="25" borderId="52" xfId="0" applyNumberFormat="1" applyFont="1" applyFill="1" applyBorder="1" applyAlignment="1" applyProtection="1">
      <alignment horizontal="center"/>
      <protection locked="0"/>
    </xf>
    <xf numFmtId="0" fontId="26" fillId="25" borderId="21" xfId="0" applyNumberFormat="1" applyFont="1" applyFill="1" applyBorder="1" applyAlignment="1" applyProtection="1">
      <alignment horizontal="center"/>
      <protection locked="0"/>
    </xf>
    <xf numFmtId="0" fontId="26" fillId="25" borderId="0" xfId="0" applyFont="1" applyFill="1" applyBorder="1" applyAlignment="1">
      <alignment horizontal="center" vertical="center"/>
    </xf>
    <xf numFmtId="0" fontId="26" fillId="25" borderId="56" xfId="0" applyFont="1" applyFill="1" applyBorder="1" applyAlignment="1">
      <alignment horizontal="center" vertical="center"/>
    </xf>
    <xf numFmtId="0" fontId="26" fillId="25" borderId="20" xfId="0" applyFont="1" applyFill="1" applyBorder="1" applyAlignment="1">
      <alignment horizontal="center" vertical="center"/>
    </xf>
    <xf numFmtId="0" fontId="26" fillId="25" borderId="21" xfId="0" applyFont="1" applyFill="1" applyBorder="1" applyAlignment="1">
      <alignment horizontal="center" vertical="center"/>
    </xf>
    <xf numFmtId="0" fontId="26" fillId="0" borderId="0" xfId="0" applyFont="1" applyAlignment="1" applyProtection="1">
      <protection locked="0"/>
    </xf>
    <xf numFmtId="0" fontId="27" fillId="0" borderId="0" xfId="0" applyFont="1" applyAlignment="1" applyProtection="1">
      <protection locked="0"/>
    </xf>
    <xf numFmtId="0" fontId="28" fillId="4" borderId="24" xfId="0" applyFont="1" applyFill="1" applyBorder="1" applyAlignment="1" applyProtection="1">
      <alignment horizontal="center" vertical="center"/>
    </xf>
    <xf numFmtId="0" fontId="28" fillId="4" borderId="10" xfId="0" applyFont="1" applyFill="1" applyBorder="1" applyAlignment="1" applyProtection="1">
      <alignment horizontal="center" vertical="center"/>
    </xf>
    <xf numFmtId="0" fontId="28" fillId="4" borderId="15" xfId="0" applyFont="1" applyFill="1" applyBorder="1" applyAlignment="1" applyProtection="1">
      <alignment horizontal="center" vertical="center"/>
    </xf>
    <xf numFmtId="0" fontId="28" fillId="4" borderId="18" xfId="0" applyFont="1" applyFill="1" applyBorder="1" applyAlignment="1" applyProtection="1">
      <alignment horizontal="center" vertical="center"/>
    </xf>
    <xf numFmtId="0" fontId="28" fillId="4" borderId="20" xfId="0" applyFont="1" applyFill="1" applyBorder="1" applyAlignment="1" applyProtection="1">
      <alignment horizontal="center" vertical="center"/>
    </xf>
    <xf numFmtId="0" fontId="28" fillId="4" borderId="21" xfId="0" applyFont="1" applyFill="1" applyBorder="1" applyAlignment="1" applyProtection="1">
      <alignment horizontal="center" vertical="center"/>
    </xf>
    <xf numFmtId="0" fontId="28" fillId="4" borderId="15" xfId="0" applyFont="1" applyFill="1" applyBorder="1" applyAlignment="1" applyProtection="1">
      <alignment horizontal="center" vertical="center" wrapText="1"/>
    </xf>
    <xf numFmtId="0" fontId="28" fillId="4" borderId="21" xfId="0" applyFont="1" applyFill="1" applyBorder="1" applyAlignment="1" applyProtection="1">
      <alignment horizontal="center" vertical="center" wrapText="1"/>
    </xf>
    <xf numFmtId="0" fontId="28" fillId="4" borderId="10" xfId="0" applyFont="1" applyFill="1" applyBorder="1" applyAlignment="1" applyProtection="1">
      <alignment horizontal="center" vertical="center" wrapText="1"/>
    </xf>
    <xf numFmtId="0" fontId="28" fillId="4" borderId="20" xfId="0" applyFont="1" applyFill="1" applyBorder="1" applyAlignment="1" applyProtection="1">
      <alignment horizontal="center" vertical="center" wrapText="1"/>
    </xf>
    <xf numFmtId="0" fontId="28" fillId="4" borderId="44" xfId="0" applyFont="1" applyFill="1" applyBorder="1" applyAlignment="1" applyProtection="1">
      <alignment horizontal="center" vertical="center"/>
    </xf>
    <xf numFmtId="0" fontId="28" fillId="4" borderId="46" xfId="0" applyFont="1" applyFill="1" applyBorder="1" applyAlignment="1" applyProtection="1">
      <alignment horizontal="center" vertical="center"/>
    </xf>
    <xf numFmtId="0" fontId="28" fillId="4" borderId="47" xfId="0" applyFont="1" applyFill="1" applyBorder="1" applyAlignment="1" applyProtection="1">
      <alignment horizontal="center" vertical="center"/>
    </xf>
    <xf numFmtId="0" fontId="28" fillId="4" borderId="24" xfId="0" applyFont="1" applyFill="1" applyBorder="1" applyAlignment="1" applyProtection="1">
      <alignment horizontal="center" vertical="center" wrapText="1"/>
    </xf>
    <xf numFmtId="0" fontId="28" fillId="4" borderId="18" xfId="0" applyFont="1" applyFill="1" applyBorder="1" applyAlignment="1" applyProtection="1">
      <alignment horizontal="center" vertical="center" wrapText="1"/>
    </xf>
    <xf numFmtId="0" fontId="28" fillId="4" borderId="22" xfId="0" applyFont="1" applyFill="1" applyBorder="1" applyAlignment="1" applyProtection="1">
      <alignment horizontal="center"/>
    </xf>
    <xf numFmtId="0" fontId="28" fillId="4" borderId="42" xfId="0" applyFont="1" applyFill="1" applyBorder="1" applyAlignment="1" applyProtection="1">
      <alignment horizontal="center"/>
    </xf>
    <xf numFmtId="0" fontId="28" fillId="4" borderId="25" xfId="0" applyFont="1" applyFill="1" applyBorder="1" applyAlignment="1" applyProtection="1">
      <alignment horizontal="center"/>
    </xf>
    <xf numFmtId="0" fontId="2" fillId="4" borderId="22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/>
    </xf>
    <xf numFmtId="0" fontId="2" fillId="4" borderId="25" xfId="0" applyFont="1" applyFill="1" applyBorder="1" applyAlignment="1" applyProtection="1">
      <alignment horizontal="center"/>
    </xf>
    <xf numFmtId="0" fontId="2" fillId="0" borderId="56" xfId="0" applyFont="1" applyBorder="1" applyAlignment="1" applyProtection="1">
      <alignment horizontal="right" vertical="center" textRotation="90" wrapText="1"/>
      <protection locked="0"/>
    </xf>
    <xf numFmtId="0" fontId="2" fillId="23" borderId="22" xfId="0" applyFont="1" applyFill="1" applyBorder="1" applyAlignment="1" applyProtection="1">
      <alignment horizontal="center" vertical="center"/>
    </xf>
    <xf numFmtId="0" fontId="2" fillId="23" borderId="42" xfId="0" applyFont="1" applyFill="1" applyBorder="1" applyAlignment="1" applyProtection="1">
      <alignment horizontal="center" vertical="center"/>
    </xf>
    <xf numFmtId="0" fontId="2" fillId="23" borderId="25" xfId="0" applyFont="1" applyFill="1" applyBorder="1" applyAlignment="1" applyProtection="1">
      <alignment horizontal="center" vertical="center"/>
    </xf>
    <xf numFmtId="0" fontId="25" fillId="23" borderId="22" xfId="0" applyFont="1" applyFill="1" applyBorder="1" applyAlignment="1">
      <alignment horizontal="center" vertical="center" wrapText="1"/>
    </xf>
    <xf numFmtId="0" fontId="25" fillId="23" borderId="42" xfId="0" applyFont="1" applyFill="1" applyBorder="1" applyAlignment="1">
      <alignment horizontal="center" vertical="center" wrapText="1"/>
    </xf>
    <xf numFmtId="0" fontId="25" fillId="23" borderId="2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Border="1" applyAlignment="1" applyProtection="1"/>
  </cellXfs>
  <cellStyles count="54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te 2" xfId="46" xr:uid="{00000000-0005-0000-0000-000031000000}"/>
    <cellStyle name="Output 2" xfId="47" xr:uid="{00000000-0005-0000-0000-000032000000}"/>
    <cellStyle name="Title 2" xfId="48" xr:uid="{00000000-0005-0000-0000-000033000000}"/>
    <cellStyle name="Total 2" xfId="49" xr:uid="{00000000-0005-0000-0000-000034000000}"/>
    <cellStyle name="Warning Text 2" xfId="50" xr:uid="{00000000-0005-0000-0000-000035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en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Main!$J$36:$J$156</c:f>
              <c:numCache>
                <c:formatCode>0.000E+00</c:formatCode>
                <c:ptCount val="121"/>
                <c:pt idx="0">
                  <c:v>6.5220206698062887E-11</c:v>
                </c:pt>
                <c:pt idx="1">
                  <c:v>1.7782773159198349E-9</c:v>
                </c:pt>
                <c:pt idx="2">
                  <c:v>3.8680417740080226E-9</c:v>
                </c:pt>
                <c:pt idx="3">
                  <c:v>6.1822967301528226E-9</c:v>
                </c:pt>
                <c:pt idx="4">
                  <c:v>8.7283477181971848E-9</c:v>
                </c:pt>
                <c:pt idx="5">
                  <c:v>1.1528207500976947E-8</c:v>
                </c:pt>
                <c:pt idx="6">
                  <c:v>1.4611267994103768E-8</c:v>
                </c:pt>
                <c:pt idx="7">
                  <c:v>1.8013154432092825E-8</c:v>
                </c:pt>
                <c:pt idx="8">
                  <c:v>2.1775900039066884E-8</c:v>
                </c:pt>
                <c:pt idx="9">
                  <c:v>2.5948599229735208E-8</c:v>
                </c:pt>
                <c:pt idx="10">
                  <c:v>3.0588313899518152E-8</c:v>
                </c:pt>
                <c:pt idx="11">
                  <c:v>3.576115145921523E-8</c:v>
                </c:pt>
                <c:pt idx="12">
                  <c:v>4.1543472433819453E-8</c:v>
                </c:pt>
                <c:pt idx="13">
                  <c:v>4.80231945331098E-8</c:v>
                </c:pt>
                <c:pt idx="14">
                  <c:v>5.530116083069415E-8</c:v>
                </c:pt>
                <c:pt idx="15">
                  <c:v>6.3492542119264652E-8</c:v>
                </c:pt>
                <c:pt idx="16">
                  <c:v>7.2728255439587679E-8</c:v>
                </c:pt>
                <c:pt idx="17">
                  <c:v>8.3156409551510307E-8</c:v>
                </c:pt>
                <c:pt idx="18">
                  <c:v>9.4943839520862256E-8</c:v>
                </c:pt>
                <c:pt idx="19">
                  <c:v>1.0827786829381937E-7</c:v>
                </c:pt>
                <c:pt idx="20">
                  <c:v>1.2336852805261986E-7</c:v>
                </c:pt>
                <c:pt idx="21">
                  <c:v>1.404515760943291E-7</c:v>
                </c:pt>
                <c:pt idx="22">
                  <c:v>1.5979273336590173E-7</c:v>
                </c:pt>
                <c:pt idx="23">
                  <c:v>1.8169364752070104E-7</c:v>
                </c:pt>
                <c:pt idx="24">
                  <c:v>2.0650013856745935E-7</c:v>
                </c:pt>
                <c:pt idx="25">
                  <c:v>2.3461334386454436E-7</c:v>
                </c:pt>
                <c:pt idx="26">
                  <c:v>2.6650447560212998E-7</c:v>
                </c:pt>
                <c:pt idx="27">
                  <c:v>3.0273408027414384E-7</c:v>
                </c:pt>
                <c:pt idx="28">
                  <c:v>3.4397698712808559E-7</c:v>
                </c:pt>
                <c:pt idx="29">
                  <c:v>3.9105458836317916E-7</c:v>
                </c:pt>
                <c:pt idx="30">
                  <c:v>4.4497674432836466E-7</c:v>
                </c:pt>
                <c:pt idx="31">
                  <c:v>5.069964931017589E-7</c:v>
                </c:pt>
                <c:pt idx="32">
                  <c:v>5.7868191137803831E-7</c:v>
                </c:pt>
                <c:pt idx="33">
                  <c:v>6.620109586667636E-7</c:v>
                </c:pt>
                <c:pt idx="34">
                  <c:v>7.5949692150877589E-7</c:v>
                </c:pt>
                <c:pt idx="35">
                  <c:v>8.7435398537739891E-7</c:v>
                </c:pt>
                <c:pt idx="36">
                  <c:v>1.0107139657332233E-6</c:v>
                </c:pt>
                <c:pt idx="37">
                  <c:v>1.1739050640608844E-6</c:v>
                </c:pt>
                <c:pt idx="38">
                  <c:v>1.3707991279572643E-6</c:v>
                </c:pt>
                <c:pt idx="39">
                  <c:v>1.610220876193561E-6</c:v>
                </c:pt>
                <c:pt idx="40">
                  <c:v>1.9033848760323146E-6</c:v>
                </c:pt>
                <c:pt idx="41">
                  <c:v>2.2642792318350968E-6</c:v>
                </c:pt>
                <c:pt idx="42">
                  <c:v>2.7098550590953605E-6</c:v>
                </c:pt>
                <c:pt idx="43">
                  <c:v>3.2598390622434933E-6</c:v>
                </c:pt>
                <c:pt idx="44">
                  <c:v>3.9360239581418594E-6</c:v>
                </c:pt>
                <c:pt idx="45">
                  <c:v>4.7610612776482217E-6</c:v>
                </c:pt>
                <c:pt idx="46">
                  <c:v>5.7570424811718566E-6</c:v>
                </c:pt>
                <c:pt idx="47">
                  <c:v>6.9443341371689943E-6</c:v>
                </c:pt>
                <c:pt idx="48">
                  <c:v>8.3410593836489215E-6</c:v>
                </c:pt>
                <c:pt idx="49">
                  <c:v>9.9633250222173337E-6</c:v>
                </c:pt>
                <c:pt idx="50">
                  <c:v>1.1826005194916591E-5</c:v>
                </c:pt>
                <c:pt idx="51">
                  <c:v>1.3943785511304807E-5</c:v>
                </c:pt>
                <c:pt idx="52">
                  <c:v>1.6332235977318864E-5</c:v>
                </c:pt>
                <c:pt idx="53">
                  <c:v>1.9008806137954226E-5</c:v>
                </c:pt>
                <c:pt idx="54">
                  <c:v>2.1993736857727549E-5</c:v>
                </c:pt>
                <c:pt idx="55">
                  <c:v>2.5310938030031874E-5</c:v>
                </c:pt>
                <c:pt idx="56">
                  <c:v>2.8988903213202615E-5</c:v>
                </c:pt>
                <c:pt idx="57">
                  <c:v>3.3061739558514337E-5</c:v>
                </c:pt>
                <c:pt idx="58">
                  <c:v>3.7570397624780217E-5</c:v>
                </c:pt>
                <c:pt idx="59">
                  <c:v>4.2564198176753546E-5</c:v>
                </c:pt>
                <c:pt idx="60">
                  <c:v>4.8102776419193764E-5</c:v>
                </c:pt>
                <c:pt idx="61" formatCode="0.000">
                  <c:v>5.4258602783250399E-5</c:v>
                </c:pt>
                <c:pt idx="62" formatCode="0.000">
                  <c:v>6.1120299777750134E-5</c:v>
                </c:pt>
                <c:pt idx="63" formatCode="0.000">
                  <c:v>6.8797066988436146E-5</c:v>
                </c:pt>
                <c:pt idx="64" formatCode="0.000">
                  <c:v>7.7424668400536873E-5</c:v>
                </c:pt>
                <c:pt idx="65" formatCode="0.000">
                  <c:v>8.7173656923771539E-5</c:v>
                </c:pt>
                <c:pt idx="66" formatCode="0.000">
                  <c:v>9.8260859812367583E-5</c:v>
                </c:pt>
                <c:pt idx="67" formatCode="0.000">
                  <c:v>1.1096571149799814E-4</c:v>
                </c:pt>
                <c:pt idx="68" formatCode="0.000">
                  <c:v>1.2565394973603394E-4</c:v>
                </c:pt>
                <c:pt idx="69" formatCode="0.000">
                  <c:v>1.4281276461372984E-4</c:v>
                </c:pt>
                <c:pt idx="70" formatCode="0.000">
                  <c:v>1.6310422655496396E-4</c:v>
                </c:pt>
                <c:pt idx="71" formatCode="0.000">
                  <c:v>1.8744871196440017E-4</c:v>
                </c:pt>
                <c:pt idx="72" formatCode="0.000">
                  <c:v>2.1715903485629051E-4</c:v>
                </c:pt>
                <c:pt idx="73" formatCode="0.000">
                  <c:v>2.5416291585672834E-4</c:v>
                </c:pt>
                <c:pt idx="74" formatCode="0.000">
                  <c:v>3.0138374374179294E-4</c:v>
                </c:pt>
                <c:pt idx="75" formatCode="0.000">
                  <c:v>3.6341062522392433E-4</c:v>
                </c:pt>
                <c:pt idx="76" formatCode="0.000">
                  <c:v>4.4769451079694326E-4</c:v>
                </c:pt>
                <c:pt idx="77" formatCode="0.000">
                  <c:v>5.6663093518567113E-4</c:v>
                </c:pt>
                <c:pt idx="78" formatCode="0.000">
                  <c:v>7.4070690169401063E-4</c:v>
                </c:pt>
                <c:pt idx="79" formatCode="0.000">
                  <c:v>1.0009528130975854E-3</c:v>
                </c:pt>
                <c:pt idx="80" formatCode="0.000">
                  <c:v>1.383077711802234E-3</c:v>
                </c:pt>
                <c:pt idx="81" formatCode="0.000">
                  <c:v>1.9055322398859851E-3</c:v>
                </c:pt>
                <c:pt idx="82" formatCode="0.000">
                  <c:v>2.5521618904387386E-3</c:v>
                </c:pt>
                <c:pt idx="83" formatCode="0.000">
                  <c:v>3.286988963631019E-3</c:v>
                </c:pt>
                <c:pt idx="84" formatCode="0.000">
                  <c:v>4.0773830517400102E-3</c:v>
                </c:pt>
                <c:pt idx="85" formatCode="0.000">
                  <c:v>4.9013938678645159E-3</c:v>
                </c:pt>
                <c:pt idx="86" formatCode="0.000">
                  <c:v>5.7455819940850058E-3</c:v>
                </c:pt>
                <c:pt idx="87" formatCode="0.000">
                  <c:v>6.6017213436987557E-3</c:v>
                </c:pt>
                <c:pt idx="88" formatCode="0.000">
                  <c:v>7.4645457072820753E-3</c:v>
                </c:pt>
                <c:pt idx="89" formatCode="0.000">
                  <c:v>8.3304233111507579E-3</c:v>
                </c:pt>
                <c:pt idx="90" formatCode="0.000">
                  <c:v>9.1965762082892519E-3</c:v>
                </c:pt>
                <c:pt idx="91" formatCode="0.000">
                  <c:v>1.0060576713706471E-2</c:v>
                </c:pt>
                <c:pt idx="92" formatCode="0.000">
                  <c:v>1.0919955806859932E-2</c:v>
                </c:pt>
                <c:pt idx="93" formatCode="0.000">
                  <c:v>1.1771805904401019E-2</c:v>
                </c:pt>
                <c:pt idx="94" formatCode="0.000">
                  <c:v>1.2612261407844152E-2</c:v>
                </c:pt>
                <c:pt idx="95" formatCode="0.000">
                  <c:v>1.3435699093890297E-2</c:v>
                </c:pt>
                <c:pt idx="96" formatCode="0.000">
                  <c:v>1.4233423422790525E-2</c:v>
                </c:pt>
                <c:pt idx="97" formatCode="0.000">
                  <c:v>1.4991573994476355E-2</c:v>
                </c:pt>
                <c:pt idx="98" formatCode="0.000">
                  <c:v>1.5688475345237488E-2</c:v>
                </c:pt>
                <c:pt idx="99" formatCode="0.000">
                  <c:v>1.6294033948667803E-2</c:v>
                </c:pt>
                <c:pt idx="100" formatCode="0.000">
                  <c:v>1.6778269466907098E-2</c:v>
                </c:pt>
                <c:pt idx="101" formatCode="0.00E+00">
                  <c:v>1.7130870506630164E-2</c:v>
                </c:pt>
                <c:pt idx="102" formatCode="0.00E+00">
                  <c:v>1.7370330014424749E-2</c:v>
                </c:pt>
                <c:pt idx="103" formatCode="0.00E+00">
                  <c:v>1.7528555883038702E-2</c:v>
                </c:pt>
                <c:pt idx="104" formatCode="0.00E+00">
                  <c:v>1.7633463618812857E-2</c:v>
                </c:pt>
                <c:pt idx="105" formatCode="0.00E+00">
                  <c:v>1.7704053198554292E-2</c:v>
                </c:pt>
                <c:pt idx="106" formatCode="0.00E+00">
                  <c:v>1.7752186762169924E-2</c:v>
                </c:pt>
                <c:pt idx="107" formatCode="0.00E+00">
                  <c:v>1.7785181887231681E-2</c:v>
                </c:pt>
                <c:pt idx="108" formatCode="0.00E+00">
                  <c:v>1.7807636844292114E-2</c:v>
                </c:pt>
                <c:pt idx="109" formatCode="0.00E+00">
                  <c:v>1.7822526015023023E-2</c:v>
                </c:pt>
                <c:pt idx="110" formatCode="0.00E+00">
                  <c:v>1.7831833882008992E-2</c:v>
                </c:pt>
                <c:pt idx="111" formatCode="0.00E+00">
                  <c:v>1.7836924283332074E-2</c:v>
                </c:pt>
                <c:pt idx="112" formatCode="0.00E+00">
                  <c:v>1.7838760282627718E-2</c:v>
                </c:pt>
                <c:pt idx="113" formatCode="0.00E+00">
                  <c:v>1.783803871439521E-2</c:v>
                </c:pt>
                <c:pt idx="114" formatCode="0.00E+00">
                  <c:v>1.78352748621316E-2</c:v>
                </c:pt>
                <c:pt idx="115" formatCode="0.00E+00">
                  <c:v>1.7830857210661487E-2</c:v>
                </c:pt>
                <c:pt idx="116" formatCode="0.00E+00">
                  <c:v>1.7825083751928331E-2</c:v>
                </c:pt>
                <c:pt idx="117" formatCode="0.00E+00">
                  <c:v>1.7818186623494228E-2</c:v>
                </c:pt>
                <c:pt idx="118" formatCode="0.00E+00">
                  <c:v>1.7810349187128077E-2</c:v>
                </c:pt>
                <c:pt idx="119" formatCode="0.00E+00">
                  <c:v>1.7801718097997431E-2</c:v>
                </c:pt>
                <c:pt idx="120" formatCode="0.00E+00">
                  <c:v>1.7792411985329458E-2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82-43D7-8880-01725C4DE524}"/>
            </c:ext>
          </c:extLst>
        </c:ser>
        <c:ser>
          <c:idx val="1"/>
          <c:order val="1"/>
          <c:tx>
            <c:strRef>
              <c:f>Main!$K$35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Main!$K$36:$K$156</c:f>
              <c:numCache>
                <c:formatCode>0.000E+00</c:formatCode>
                <c:ptCount val="121"/>
                <c:pt idx="0">
                  <c:v>6.4764765172979223E-5</c:v>
                </c:pt>
                <c:pt idx="1">
                  <c:v>1.2332112360739433E-5</c:v>
                </c:pt>
                <c:pt idx="2">
                  <c:v>8.3136914002367828E-6</c:v>
                </c:pt>
                <c:pt idx="3">
                  <c:v>6.5383665187016015E-6</c:v>
                </c:pt>
                <c:pt idx="4">
                  <c:v>5.471059920376099E-6</c:v>
                </c:pt>
                <c:pt idx="5">
                  <c:v>4.7329524599842216E-6</c:v>
                </c:pt>
                <c:pt idx="6">
                  <c:v>4.1794877804469603E-6</c:v>
                </c:pt>
                <c:pt idx="7">
                  <c:v>3.7419832550870426E-6</c:v>
                </c:pt>
                <c:pt idx="8">
                  <c:v>3.383077561931007E-6</c:v>
                </c:pt>
                <c:pt idx="9">
                  <c:v>3.0804774057937983E-6</c:v>
                </c:pt>
                <c:pt idx="10">
                  <c:v>2.8199547508136879E-6</c:v>
                </c:pt>
                <c:pt idx="11">
                  <c:v>2.5919543670605142E-6</c:v>
                </c:pt>
                <c:pt idx="12">
                  <c:v>2.3897996636891063E-6</c:v>
                </c:pt>
                <c:pt idx="13">
                  <c:v>2.2086764192011625E-6</c:v>
                </c:pt>
                <c:pt idx="14">
                  <c:v>2.0450241572413991E-6</c:v>
                </c:pt>
                <c:pt idx="15">
                  <c:v>1.8961541210972858E-6</c:v>
                </c:pt>
                <c:pt idx="16">
                  <c:v>1.7599993839417499E-6</c:v>
                </c:pt>
                <c:pt idx="17">
                  <c:v>1.634945140305264E-6</c:v>
                </c:pt>
                <c:pt idx="18">
                  <c:v>1.5197093977328818E-6</c:v>
                </c:pt>
                <c:pt idx="19">
                  <c:v>1.4132564938093179E-6</c:v>
                </c:pt>
                <c:pt idx="20">
                  <c:v>1.3147328996093387E-6</c:v>
                </c:pt>
                <c:pt idx="21">
                  <c:v>1.2234189507773591E-6</c:v>
                </c:pt>
                <c:pt idx="22">
                  <c:v>1.138692629168452E-6</c:v>
                </c:pt>
                <c:pt idx="23">
                  <c:v>1.0600029183256965E-6</c:v>
                </c:pt>
                <c:pt idx="24">
                  <c:v>9.8685095515745209E-7</c:v>
                </c:pt>
                <c:pt idx="25">
                  <c:v>9.1877748085562296E-7</c:v>
                </c:pt>
                <c:pt idx="26">
                  <c:v>8.5535518452295545E-7</c:v>
                </c:pt>
                <c:pt idx="27">
                  <c:v>7.9618459972526977E-7</c:v>
                </c:pt>
                <c:pt idx="28">
                  <c:v>7.4089234745066955E-7</c:v>
                </c:pt>
                <c:pt idx="29">
                  <c:v>6.8913073597293571E-7</c:v>
                </c:pt>
                <c:pt idx="30">
                  <c:v>6.4057799767633143E-7</c:v>
                </c:pt>
                <c:pt idx="31">
                  <c:v>5.9493871757963646E-7</c:v>
                </c:pt>
                <c:pt idx="32">
                  <c:v>5.5194424917495472E-7</c:v>
                </c:pt>
                <c:pt idx="33">
                  <c:v>5.1135310023109547E-7</c:v>
                </c:pt>
                <c:pt idx="34">
                  <c:v>4.7295140120496922E-7</c:v>
                </c:pt>
                <c:pt idx="35">
                  <c:v>4.3655364664336929E-7</c:v>
                </c:pt>
                <c:pt idx="36">
                  <c:v>4.0200392700681605E-7</c:v>
                </c:pt>
                <c:pt idx="37">
                  <c:v>3.6917783130542943E-7</c:v>
                </c:pt>
                <c:pt idx="38">
                  <c:v>3.3798506000892391E-7</c:v>
                </c:pt>
                <c:pt idx="39">
                  <c:v>3.0837247066636772E-7</c:v>
                </c:pt>
                <c:pt idx="40">
                  <c:v>2.8032669890917383E-7</c:v>
                </c:pt>
                <c:pt idx="41">
                  <c:v>2.5387463707055914E-7</c:v>
                </c:pt>
                <c:pt idx="42">
                  <c:v>2.29079154906808E-7</c:v>
                </c:pt>
                <c:pt idx="43">
                  <c:v>2.0602725435756648E-7</c:v>
                </c:pt>
                <c:pt idx="44">
                  <c:v>1.8480950900146594E-7</c:v>
                </c:pt>
                <c:pt idx="45">
                  <c:v>1.6549367345854112E-7</c:v>
                </c:pt>
                <c:pt idx="46">
                  <c:v>1.4810001598541882E-7</c:v>
                </c:pt>
                <c:pt idx="47">
                  <c:v>1.3258733021051416E-7</c:v>
                </c:pt>
                <c:pt idx="48">
                  <c:v>1.1885435861684707E-7</c:v>
                </c:pt>
                <c:pt idx="49">
                  <c:v>1.0675418439607626E-7</c:v>
                </c:pt>
                <c:pt idx="50">
                  <c:v>9.6114408593656058E-8</c:v>
                </c:pt>
                <c:pt idx="51">
                  <c:v>8.6756078367176201E-8</c:v>
                </c:pt>
                <c:pt idx="52">
                  <c:v>7.8507507088616285E-8</c:v>
                </c:pt>
                <c:pt idx="53">
                  <c:v>7.1212334266464836E-8</c:v>
                </c:pt>
                <c:pt idx="54">
                  <c:v>6.4732955806451821E-8</c:v>
                </c:pt>
                <c:pt idx="55">
                  <c:v>5.8950914947614942E-8</c:v>
                </c:pt>
                <c:pt idx="56">
                  <c:v>5.3765611926870903E-8</c:v>
                </c:pt>
                <c:pt idx="57">
                  <c:v>4.9092266316625547E-8</c:v>
                </c:pt>
                <c:pt idx="58">
                  <c:v>4.4859689080309566E-8</c:v>
                </c:pt>
                <c:pt idx="59">
                  <c:v>4.1008156726511768E-8</c:v>
                </c:pt>
                <c:pt idx="60">
                  <c:v>3.7487517147779892E-8</c:v>
                </c:pt>
                <c:pt idx="61" formatCode="0.000">
                  <c:v>3.4255566011447452E-8</c:v>
                </c:pt>
                <c:pt idx="62" formatCode="0.000">
                  <c:v>3.1276686799886771E-8</c:v>
                </c:pt>
                <c:pt idx="63" formatCode="0.000">
                  <c:v>2.852072761700424E-8</c:v>
                </c:pt>
                <c:pt idx="64" formatCode="0.000">
                  <c:v>2.5962081702122538E-8</c:v>
                </c:pt>
                <c:pt idx="65" formatCode="0.000">
                  <c:v>2.357893927852987E-8</c:v>
                </c:pt>
                <c:pt idx="66" formatCode="0.000">
                  <c:v>2.1352682137408534E-8</c:v>
                </c:pt>
                <c:pt idx="67" formatCode="0.000">
                  <c:v>1.9267397324014753E-8</c:v>
                </c:pt>
                <c:pt idx="68" formatCode="0.000">
                  <c:v>1.7309491655067985E-8</c:v>
                </c:pt>
                <c:pt idx="69" formatCode="0.000">
                  <c:v>1.5467394440113669E-8</c:v>
                </c:pt>
                <c:pt idx="70" formatCode="0.000">
                  <c:v>1.3731342126027392E-8</c:v>
                </c:pt>
                <c:pt idx="71" formatCode="0.000">
                  <c:v>1.2093246683284224E-8</c:v>
                </c:pt>
                <c:pt idx="72" formatCode="0.000">
                  <c:v>1.0546661487150794E-8</c:v>
                </c:pt>
                <c:pt idx="73" formatCode="0.000">
                  <c:v>9.0868782176292155E-9</c:v>
                </c:pt>
                <c:pt idx="74" formatCode="0.000">
                  <c:v>7.7112234005589611E-9</c:v>
                </c:pt>
                <c:pt idx="75" formatCode="0.000">
                  <c:v>6.4196861408947174E-9</c:v>
                </c:pt>
                <c:pt idx="76" formatCode="0.000">
                  <c:v>5.2161108583027501E-9</c:v>
                </c:pt>
                <c:pt idx="77" formatCode="0.000">
                  <c:v>4.1102844570293591E-9</c:v>
                </c:pt>
                <c:pt idx="78" formatCode="0.000">
                  <c:v>3.1209449297000494E-9</c:v>
                </c:pt>
                <c:pt idx="79" formatCode="0.000">
                  <c:v>2.2774503390578997E-9</c:v>
                </c:pt>
                <c:pt idx="80" formatCode="0.000">
                  <c:v>1.6116236715172538E-9</c:v>
                </c:pt>
                <c:pt idx="81" formatCode="0.000">
                  <c:v>1.132864664272688E-9</c:v>
                </c:pt>
                <c:pt idx="82" formatCode="0.000">
                  <c:v>8.1182099395848002E-10</c:v>
                </c:pt>
                <c:pt idx="83" formatCode="0.000">
                  <c:v>6.0046971199011781E-10</c:v>
                </c:pt>
                <c:pt idx="84" formatCode="0.000">
                  <c:v>4.5827974370769872E-10</c:v>
                </c:pt>
                <c:pt idx="85" formatCode="0.000">
                  <c:v>3.5893141195085879E-10</c:v>
                </c:pt>
                <c:pt idx="86" formatCode="0.000">
                  <c:v>2.8673925832345937E-10</c:v>
                </c:pt>
                <c:pt idx="87" formatCode="0.000">
                  <c:v>2.3240445684795498E-10</c:v>
                </c:pt>
                <c:pt idx="88" formatCode="0.000">
                  <c:v>1.9026940806932539E-10</c:v>
                </c:pt>
                <c:pt idx="89" formatCode="0.000">
                  <c:v>1.5676868530839772E-10</c:v>
                </c:pt>
                <c:pt idx="90" formatCode="0.000">
                  <c:v>1.2957418984428638E-10</c:v>
                </c:pt>
                <c:pt idx="91" formatCode="0.000">
                  <c:v>1.0711577621873026E-10</c:v>
                </c:pt>
                <c:pt idx="92" formatCode="0.000">
                  <c:v>8.8304741054609454E-11</c:v>
                </c:pt>
                <c:pt idx="93" formatCode="0.000">
                  <c:v>7.236963666493017E-11</c:v>
                </c:pt>
                <c:pt idx="94" formatCode="0.000">
                  <c:v>5.8756653907964996E-11</c:v>
                </c:pt>
                <c:pt idx="95" formatCode="0.000">
                  <c:v>4.7069111131111076E-11</c:v>
                </c:pt>
                <c:pt idx="96" formatCode="0.000">
                  <c:v>3.7032501331226507E-11</c:v>
                </c:pt>
                <c:pt idx="97" formatCode="0.000">
                  <c:v>2.8477504274210039E-11</c:v>
                </c:pt>
                <c:pt idx="98" formatCode="0.000">
                  <c:v>2.133265546419983E-11</c:v>
                </c:pt>
                <c:pt idx="99" formatCode="0.000">
                  <c:v>1.5603917353453913E-11</c:v>
                </c:pt>
                <c:pt idx="100" formatCode="0.000">
                  <c:v>1.1295472577765E-11</c:v>
                </c:pt>
                <c:pt idx="101" formatCode="0.00E+00">
                  <c:v>8.2781127804428239E-12</c:v>
                </c:pt>
                <c:pt idx="102" formatCode="0.00E+00">
                  <c:v>6.2599190951061892E-12</c:v>
                </c:pt>
                <c:pt idx="103" formatCode="0.00E+00">
                  <c:v>4.9159314745695556E-12</c:v>
                </c:pt>
                <c:pt idx="104" formatCode="0.00E+00">
                  <c:v>3.9980104711527039E-12</c:v>
                </c:pt>
                <c:pt idx="105" formatCode="0.00E+00">
                  <c:v>3.347766849649459E-12</c:v>
                </c:pt>
                <c:pt idx="106" formatCode="0.00E+00">
                  <c:v>2.8698609535556575E-12</c:v>
                </c:pt>
                <c:pt idx="107" formatCode="0.00E+00">
                  <c:v>2.5068324389948074E-12</c:v>
                </c:pt>
                <c:pt idx="108" formatCode="0.00E+00">
                  <c:v>2.2231483872404153E-12</c:v>
                </c:pt>
                <c:pt idx="109" formatCode="0.00E+00">
                  <c:v>1.9960914690122684E-12</c:v>
                </c:pt>
                <c:pt idx="110" formatCode="0.00E+00">
                  <c:v>1.810638941473513E-12</c:v>
                </c:pt>
                <c:pt idx="111" formatCode="0.00E+00">
                  <c:v>1.6565381854715608E-12</c:v>
                </c:pt>
                <c:pt idx="112" formatCode="0.00E+00">
                  <c:v>1.5265899633219522E-12</c:v>
                </c:pt>
                <c:pt idx="113" formatCode="0.00E+00">
                  <c:v>1.4156091985490234E-12</c:v>
                </c:pt>
                <c:pt idx="114" formatCode="0.00E+00">
                  <c:v>1.3197764867060553E-12</c:v>
                </c:pt>
                <c:pt idx="115" formatCode="0.00E+00">
                  <c:v>1.2362216800292088E-12</c:v>
                </c:pt>
                <c:pt idx="116" formatCode="0.00E+00">
                  <c:v>1.1627493466468898E-12</c:v>
                </c:pt>
                <c:pt idx="117" formatCode="0.00E+00">
                  <c:v>1.0976533569241601E-12</c:v>
                </c:pt>
                <c:pt idx="118" formatCode="0.00E+00">
                  <c:v>1.0395888926434413E-12</c:v>
                </c:pt>
                <c:pt idx="119" formatCode="0.00E+00">
                  <c:v>9.8748232207213937E-13</c:v>
                </c:pt>
                <c:pt idx="120" formatCode="0.00E+00">
                  <c:v>9.4046658190952061E-13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82-43D7-8880-01725C4DE524}"/>
            </c:ext>
          </c:extLst>
        </c:ser>
        <c:ser>
          <c:idx val="2"/>
          <c:order val="2"/>
          <c:tx>
            <c:strRef>
              <c:f>Main!$L$35</c:f>
              <c:strCache>
                <c:ptCount val="1"/>
                <c:pt idx="0">
                  <c:v>Ni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Main!$L$36:$L$156</c:f>
              <c:numCache>
                <c:formatCode>0.000E+00</c:formatCode>
                <c:ptCount val="121"/>
                <c:pt idx="0">
                  <c:v>9.9840139895788892E-3</c:v>
                </c:pt>
                <c:pt idx="1">
                  <c:v>9.5708445432945329E-3</c:v>
                </c:pt>
                <c:pt idx="2">
                  <c:v>9.1089254322506731E-3</c:v>
                </c:pt>
                <c:pt idx="3">
                  <c:v>8.643303784985009E-3</c:v>
                </c:pt>
                <c:pt idx="4">
                  <c:v>8.1792299984284923E-3</c:v>
                </c:pt>
                <c:pt idx="5">
                  <c:v>7.7190011950450379E-3</c:v>
                </c:pt>
                <c:pt idx="6">
                  <c:v>7.264095094543766E-3</c:v>
                </c:pt>
                <c:pt idx="7">
                  <c:v>6.8156908768362201E-3</c:v>
                </c:pt>
                <c:pt idx="8">
                  <c:v>6.3748572138657526E-3</c:v>
                </c:pt>
                <c:pt idx="9">
                  <c:v>5.9426359946997149E-3</c:v>
                </c:pt>
                <c:pt idx="10">
                  <c:v>5.5200839065896673E-3</c:v>
                </c:pt>
                <c:pt idx="11">
                  <c:v>5.1082928030993877E-3</c:v>
                </c:pt>
                <c:pt idx="12">
                  <c:v>4.7083965659079699E-3</c:v>
                </c:pt>
                <c:pt idx="13">
                  <c:v>4.3215671434497392E-3</c:v>
                </c:pt>
                <c:pt idx="14">
                  <c:v>3.9490004047467546E-3</c:v>
                </c:pt>
                <c:pt idx="15">
                  <c:v>3.591891793494748E-3</c:v>
                </c:pt>
                <c:pt idx="16">
                  <c:v>3.2514019986622112E-3</c:v>
                </c:pt>
                <c:pt idx="17">
                  <c:v>2.928613786347825E-3</c:v>
                </c:pt>
                <c:pt idx="18">
                  <c:v>2.6244825941547367E-3</c:v>
                </c:pt>
                <c:pt idx="19">
                  <c:v>2.3397851724041331E-3</c:v>
                </c:pt>
                <c:pt idx="20">
                  <c:v>2.0750719881690795E-3</c:v>
                </c:pt>
                <c:pt idx="21">
                  <c:v>1.8306297170270804E-3</c:v>
                </c:pt>
                <c:pt idx="22">
                  <c:v>1.6064594761106027E-3</c:v>
                </c:pt>
                <c:pt idx="23">
                  <c:v>1.4022744045867053E-3</c:v>
                </c:pt>
                <c:pt idx="24">
                  <c:v>1.217517176220073E-3</c:v>
                </c:pt>
                <c:pt idx="25">
                  <c:v>1.0513948336937984E-3</c:v>
                </c:pt>
                <c:pt idx="26">
                  <c:v>9.0292584549151475E-4</c:v>
                </c:pt>
                <c:pt idx="27">
                  <c:v>7.7099309576628985E-4</c:v>
                </c:pt>
                <c:pt idx="28">
                  <c:v>6.5439672666211743E-4</c:v>
                </c:pt>
                <c:pt idx="29">
                  <c:v>5.5190201937683201E-4</c:v>
                </c:pt>
                <c:pt idx="30">
                  <c:v>4.6227926765585631E-4</c:v>
                </c:pt>
                <c:pt idx="31">
                  <c:v>3.8433434122854538E-4</c:v>
                </c:pt>
                <c:pt idx="32">
                  <c:v>3.1693001748797726E-4</c:v>
                </c:pt>
                <c:pt idx="33">
                  <c:v>2.5899905097124778E-4</c:v>
                </c:pt>
                <c:pt idx="34">
                  <c:v>2.095503849891192E-4</c:v>
                </c:pt>
                <c:pt idx="35">
                  <c:v>1.6767000350685927E-4</c:v>
                </c:pt>
                <c:pt idx="36">
                  <c:v>1.3251780987177318E-4</c:v>
                </c:pt>
                <c:pt idx="37">
                  <c:v>1.0332172480415801E-4</c:v>
                </c:pt>
                <c:pt idx="38">
                  <c:v>7.9370019401574267E-5</c:v>
                </c:pt>
                <c:pt idx="39">
                  <c:v>6.0002820465189657E-5</c:v>
                </c:pt>
                <c:pt idx="40">
                  <c:v>4.46038046168763E-5</c:v>
                </c:pt>
                <c:pt idx="41">
                  <c:v>3.2593343158350454E-5</c:v>
                </c:pt>
                <c:pt idx="42">
                  <c:v>2.3424652742580305E-5</c:v>
                </c:pt>
                <c:pt idx="43">
                  <c:v>1.6584505198995633E-5</c:v>
                </c:pt>
                <c:pt idx="44">
                  <c:v>1.1599229224969616E-5</c:v>
                </c:pt>
                <c:pt idx="45">
                  <c:v>8.0448235856229579E-6</c:v>
                </c:pt>
                <c:pt idx="46">
                  <c:v>5.5576884188751344E-6</c:v>
                </c:pt>
                <c:pt idx="47">
                  <c:v>3.8414622047339525E-6</c:v>
                </c:pt>
                <c:pt idx="48">
                  <c:v>2.666944720006926E-6</c:v>
                </c:pt>
                <c:pt idx="49">
                  <c:v>1.8652269106385211E-6</c:v>
                </c:pt>
                <c:pt idx="50">
                  <c:v>1.3166796188950927E-6</c:v>
                </c:pt>
                <c:pt idx="51">
                  <c:v>9.390176794847145E-7</c:v>
                </c:pt>
                <c:pt idx="52">
                  <c:v>6.7669693214759041E-7</c:v>
                </c:pt>
                <c:pt idx="53">
                  <c:v>4.9258600882116807E-7</c:v>
                </c:pt>
                <c:pt idx="54">
                  <c:v>3.6192383800763706E-7</c:v>
                </c:pt>
                <c:pt idx="55">
                  <c:v>2.6815109064136854E-7</c:v>
                </c:pt>
                <c:pt idx="56">
                  <c:v>2.001205207669404E-7</c:v>
                </c:pt>
                <c:pt idx="57">
                  <c:v>1.5026055230401666E-7</c:v>
                </c:pt>
                <c:pt idx="58">
                  <c:v>1.1337458412318966E-7</c:v>
                </c:pt>
                <c:pt idx="59">
                  <c:v>8.5856123425301391E-8</c:v>
                </c:pt>
                <c:pt idx="60">
                  <c:v>6.5173588917522685E-8</c:v>
                </c:pt>
                <c:pt idx="61" formatCode="0.000">
                  <c:v>4.952973586963207E-8</c:v>
                </c:pt>
                <c:pt idx="62" formatCode="0.000">
                  <c:v>3.7634514006270734E-8</c:v>
                </c:pt>
                <c:pt idx="63" formatCode="0.000">
                  <c:v>2.8552068439421577E-8</c:v>
                </c:pt>
                <c:pt idx="64" formatCode="0.000">
                  <c:v>2.1596597935195599E-8</c:v>
                </c:pt>
                <c:pt idx="65" formatCode="0.000">
                  <c:v>1.6260708720544732E-8</c:v>
                </c:pt>
                <c:pt idx="66" formatCode="0.000">
                  <c:v>1.2165597242370231E-8</c:v>
                </c:pt>
                <c:pt idx="67" formatCode="0.000">
                  <c:v>9.0260472559291945E-9</c:v>
                </c:pt>
                <c:pt idx="68" formatCode="0.000">
                  <c:v>6.625584450907992E-9</c:v>
                </c:pt>
                <c:pt idx="69" formatCode="0.000">
                  <c:v>4.7986665749601502E-9</c:v>
                </c:pt>
                <c:pt idx="70" formatCode="0.000">
                  <c:v>3.4177949721560716E-9</c:v>
                </c:pt>
                <c:pt idx="71" formatCode="0.000">
                  <c:v>2.3841016532036169E-9</c:v>
                </c:pt>
                <c:pt idx="72" formatCode="0.000">
                  <c:v>1.6204132147053847E-9</c:v>
                </c:pt>
                <c:pt idx="73" formatCode="0.000">
                  <c:v>1.0660950965522828E-9</c:v>
                </c:pt>
                <c:pt idx="74" formatCode="0.000">
                  <c:v>6.7318587043651834E-10</c:v>
                </c:pt>
                <c:pt idx="75" formatCode="0.000">
                  <c:v>4.0347367639100862E-10</c:v>
                </c:pt>
                <c:pt idx="76" formatCode="0.000">
                  <c:v>2.2626766925256055E-10</c:v>
                </c:pt>
                <c:pt idx="77" formatCode="0.000">
                  <c:v>1.1669442398593411E-10</c:v>
                </c:pt>
                <c:pt idx="78" formatCode="0.000">
                  <c:v>5.4425577778103217E-11</c:v>
                </c:pt>
                <c:pt idx="79" formatCode="0.000">
                  <c:v>2.2857678867893049E-11</c:v>
                </c:pt>
                <c:pt idx="80" formatCode="0.000">
                  <c:v>8.9169110722056381E-12</c:v>
                </c:pt>
                <c:pt idx="81" formatCode="0.000">
                  <c:v>3.4813011612011855E-12</c:v>
                </c:pt>
                <c:pt idx="82" formatCode="0.000">
                  <c:v>1.4691474157129623E-12</c:v>
                </c:pt>
                <c:pt idx="83" formatCode="0.000">
                  <c:v>6.9378317965818554E-13</c:v>
                </c:pt>
                <c:pt idx="84" formatCode="0.000">
                  <c:v>3.6551908107871214E-13</c:v>
                </c:pt>
                <c:pt idx="85" formatCode="0.000">
                  <c:v>2.1118362038284755E-13</c:v>
                </c:pt>
                <c:pt idx="86" formatCode="0.000">
                  <c:v>1.31409106832581E-13</c:v>
                </c:pt>
                <c:pt idx="87" formatCode="0.000">
                  <c:v>8.6755676544830025E-14</c:v>
                </c:pt>
                <c:pt idx="88" formatCode="0.000">
                  <c:v>6.0069081156441188E-14</c:v>
                </c:pt>
                <c:pt idx="89" formatCode="0.000">
                  <c:v>4.3238972562260594E-14</c:v>
                </c:pt>
                <c:pt idx="90" formatCode="0.000">
                  <c:v>3.214298933305077E-14</c:v>
                </c:pt>
                <c:pt idx="91" formatCode="0.000">
                  <c:v>2.4552226671617138E-14</c:v>
                </c:pt>
                <c:pt idx="92" formatCode="0.000">
                  <c:v>1.919651803393344E-14</c:v>
                </c:pt>
                <c:pt idx="93" formatCode="0.000">
                  <c:v>1.5319014773142939E-14</c:v>
                </c:pt>
                <c:pt idx="94" formatCode="0.000">
                  <c:v>1.2451479945555747E-14</c:v>
                </c:pt>
                <c:pt idx="95" formatCode="0.000">
                  <c:v>1.0295268941240505E-14</c:v>
                </c:pt>
                <c:pt idx="96" formatCode="0.000">
                  <c:v>8.6557166308593543E-15</c:v>
                </c:pt>
                <c:pt idx="97" formatCode="0.000">
                  <c:v>7.4048245025736661E-15</c:v>
                </c:pt>
                <c:pt idx="98" formatCode="0.000">
                  <c:v>6.4591827893320751E-15</c:v>
                </c:pt>
                <c:pt idx="99" formatCode="0.000">
                  <c:v>5.7645854835390904E-15</c:v>
                </c:pt>
                <c:pt idx="100" formatCode="0.000">
                  <c:v>5.2801910224171686E-15</c:v>
                </c:pt>
                <c:pt idx="101" formatCode="0.00E+00">
                  <c:v>4.9625587092942757E-15</c:v>
                </c:pt>
                <c:pt idx="102" formatCode="0.00E+00">
                  <c:v>4.7629059406110831E-15</c:v>
                </c:pt>
                <c:pt idx="103" formatCode="0.00E+00">
                  <c:v>4.6385207257824295E-15</c:v>
                </c:pt>
                <c:pt idx="104" formatCode="0.00E+00">
                  <c:v>4.5600497236746305E-15</c:v>
                </c:pt>
                <c:pt idx="105" formatCode="0.00E+00">
                  <c:v>4.509761313649022E-15</c:v>
                </c:pt>
                <c:pt idx="106" formatCode="0.00E+00">
                  <c:v>4.477325447378671E-15</c:v>
                </c:pt>
                <c:pt idx="107" formatCode="0.00E+00">
                  <c:v>4.4566472385466658E-15</c:v>
                </c:pt>
                <c:pt idx="108" formatCode="0.00E+00">
                  <c:v>4.4440131454911539E-15</c:v>
                </c:pt>
                <c:pt idx="109" formatCode="0.00E+00">
                  <c:v>4.4370747323463035E-15</c:v>
                </c:pt>
                <c:pt idx="110" formatCode="0.00E+00">
                  <c:v>4.4342919535987008E-15</c:v>
                </c:pt>
                <c:pt idx="111" formatCode="0.00E+00">
                  <c:v>4.434620734594741E-15</c:v>
                </c:pt>
                <c:pt idx="112" formatCode="0.00E+00">
                  <c:v>4.4373319142652324E-15</c:v>
                </c:pt>
                <c:pt idx="113" formatCode="0.00E+00">
                  <c:v>4.4419027174617976E-15</c:v>
                </c:pt>
                <c:pt idx="114" formatCode="0.00E+00">
                  <c:v>4.4479495596914695E-15</c:v>
                </c:pt>
                <c:pt idx="115" formatCode="0.00E+00">
                  <c:v>4.4551851731339541E-15</c:v>
                </c:pt>
                <c:pt idx="116" formatCode="0.00E+00">
                  <c:v>4.4633904895918655E-15</c:v>
                </c:pt>
                <c:pt idx="117" formatCode="0.00E+00">
                  <c:v>4.4723957364618617E-15</c:v>
                </c:pt>
                <c:pt idx="118" formatCode="0.00E+00">
                  <c:v>4.4820674375042764E-15</c:v>
                </c:pt>
                <c:pt idx="119" formatCode="0.00E+00">
                  <c:v>4.4922992900042356E-15</c:v>
                </c:pt>
                <c:pt idx="120" formatCode="0.00E+00">
                  <c:v>4.5030056430317926E-15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82-43D7-8880-01725C4DE524}"/>
            </c:ext>
          </c:extLst>
        </c:ser>
        <c:ser>
          <c:idx val="3"/>
          <c:order val="3"/>
          <c:tx>
            <c:strRef>
              <c:f>Main!$M$35</c:f>
              <c:strCache>
                <c:ptCount val="1"/>
                <c:pt idx="0">
                  <c:v>enH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Main!$M$36:$M$156</c:f>
              <c:numCache>
                <c:formatCode>0.000E+00</c:formatCode>
                <c:ptCount val="121"/>
                <c:pt idx="0">
                  <c:v>3.2788455977195487E-5</c:v>
                </c:pt>
                <c:pt idx="1">
                  <c:v>1.702303380556608E-4</c:v>
                </c:pt>
                <c:pt idx="2">
                  <c:v>2.4962326274488209E-4</c:v>
                </c:pt>
                <c:pt idx="3">
                  <c:v>3.1377555611009723E-4</c:v>
                </c:pt>
                <c:pt idx="4">
                  <c:v>3.7068371814586029E-4</c:v>
                </c:pt>
                <c:pt idx="5">
                  <c:v>4.2353950738229683E-4</c:v>
                </c:pt>
                <c:pt idx="6">
                  <c:v>4.7403560869035011E-4</c:v>
                </c:pt>
                <c:pt idx="7">
                  <c:v>5.2322876547947368E-4</c:v>
                </c:pt>
                <c:pt idx="8">
                  <c:v>5.718578261191445E-4</c:v>
                </c:pt>
                <c:pt idx="9">
                  <c:v>6.204859418281279E-4</c:v>
                </c:pt>
                <c:pt idx="10">
                  <c:v>6.6957260716263452E-4</c:v>
                </c:pt>
                <c:pt idx="11">
                  <c:v>7.1951333166778337E-4</c:v>
                </c:pt>
                <c:pt idx="12">
                  <c:v>7.7066261207183037E-4</c:v>
                </c:pt>
                <c:pt idx="13">
                  <c:v>8.2334744227611947E-4</c:v>
                </c:pt>
                <c:pt idx="14">
                  <c:v>8.7787501787697515E-4</c:v>
                </c:pt>
                <c:pt idx="15">
                  <c:v>9.3453667606681681E-4</c:v>
                </c:pt>
                <c:pt idx="16">
                  <c:v>9.9360938725421102E-4</c:v>
                </c:pt>
                <c:pt idx="17">
                  <c:v>1.0553558315063282E-3</c:v>
                </c:pt>
                <c:pt idx="18">
                  <c:v>1.1200240278528494E-3</c:v>
                </c:pt>
                <c:pt idx="19">
                  <c:v>1.1878474966356633E-3</c:v>
                </c:pt>
                <c:pt idx="20">
                  <c:v>1.2590469167560248E-3</c:v>
                </c:pt>
                <c:pt idx="21">
                  <c:v>1.3338341133867638E-3</c:v>
                </c:pt>
                <c:pt idx="22">
                  <c:v>1.4124189481711121E-3</c:v>
                </c:pt>
                <c:pt idx="23">
                  <c:v>1.4950193179578987E-3</c:v>
                </c:pt>
                <c:pt idx="24">
                  <c:v>1.5818740920003523E-3</c:v>
                </c:pt>
                <c:pt idx="25">
                  <c:v>1.6732585450363656E-3</c:v>
                </c:pt>
                <c:pt idx="26">
                  <c:v>1.7695017600064624E-3</c:v>
                </c:pt>
                <c:pt idx="27">
                  <c:v>1.8710055998814898E-3</c:v>
                </c:pt>
                <c:pt idx="28">
                  <c:v>1.9782651360319872E-3</c:v>
                </c:pt>
                <c:pt idx="29">
                  <c:v>2.0918907825749002E-3</c:v>
                </c:pt>
                <c:pt idx="30">
                  <c:v>2.2126327272520194E-3</c:v>
                </c:pt>
                <c:pt idx="31">
                  <c:v>2.3414084874075988E-3</c:v>
                </c:pt>
                <c:pt idx="32">
                  <c:v>2.4793344788429767E-3</c:v>
                </c:pt>
                <c:pt idx="33">
                  <c:v>2.6277622659079854E-3</c:v>
                </c:pt>
                <c:pt idx="34">
                  <c:v>2.7883194895456142E-3</c:v>
                </c:pt>
                <c:pt idx="35">
                  <c:v>2.962954035357508E-3</c:v>
                </c:pt>
                <c:pt idx="36">
                  <c:v>3.1539772924537657E-3</c:v>
                </c:pt>
                <c:pt idx="37">
                  <c:v>3.3640976248652463E-3</c:v>
                </c:pt>
                <c:pt idx="38">
                  <c:v>3.5964276091840575E-3</c:v>
                </c:pt>
                <c:pt idx="39">
                  <c:v>3.8544379018627594E-3</c:v>
                </c:pt>
                <c:pt idx="40">
                  <c:v>4.1418186278467644E-3</c:v>
                </c:pt>
                <c:pt idx="41">
                  <c:v>4.4622027421086985E-3</c:v>
                </c:pt>
                <c:pt idx="42">
                  <c:v>4.8187193703396244E-3</c:v>
                </c:pt>
                <c:pt idx="43">
                  <c:v>5.2133974411935485E-3</c:v>
                </c:pt>
                <c:pt idx="44">
                  <c:v>5.6465352863206541E-3</c:v>
                </c:pt>
                <c:pt idx="45">
                  <c:v>6.1162491332805626E-3</c:v>
                </c:pt>
                <c:pt idx="46">
                  <c:v>6.6184232889481744E-3</c:v>
                </c:pt>
                <c:pt idx="47">
                  <c:v>7.1471456918177469E-3</c:v>
                </c:pt>
                <c:pt idx="48">
                  <c:v>7.6954908458976594E-3</c:v>
                </c:pt>
                <c:pt idx="49">
                  <c:v>8.2563710984561722E-3</c:v>
                </c:pt>
                <c:pt idx="50">
                  <c:v>8.8232089337118447E-3</c:v>
                </c:pt>
                <c:pt idx="51">
                  <c:v>9.3903246227716487E-3</c:v>
                </c:pt>
                <c:pt idx="52">
                  <c:v>9.9530648396277659E-3</c:v>
                </c:pt>
                <c:pt idx="53">
                  <c:v>1.0507758026566533E-2</c:v>
                </c:pt>
                <c:pt idx="54">
                  <c:v>1.1051582313060608E-2</c:v>
                </c:pt>
                <c:pt idx="55">
                  <c:v>1.158240616572858E-2</c:v>
                </c:pt>
                <c:pt idx="56">
                  <c:v>1.209863506878938E-2</c:v>
                </c:pt>
                <c:pt idx="57">
                  <c:v>1.2599078502797142E-2</c:v>
                </c:pt>
                <c:pt idx="58">
                  <c:v>1.3082840617768068E-2</c:v>
                </c:pt>
                <c:pt idx="59">
                  <c:v>1.3549232813444815E-2</c:v>
                </c:pt>
                <c:pt idx="60">
                  <c:v>1.3997704509195069E-2</c:v>
                </c:pt>
                <c:pt idx="61" formatCode="0.000">
                  <c:v>1.4427788054633708E-2</c:v>
                </c:pt>
                <c:pt idx="62" formatCode="0.000">
                  <c:v>1.4839054054017965E-2</c:v>
                </c:pt>
                <c:pt idx="63" formatCode="0.000">
                  <c:v>1.5231073869555467E-2</c:v>
                </c:pt>
                <c:pt idx="64" formatCode="0.000">
                  <c:v>1.5603386503279769E-2</c:v>
                </c:pt>
                <c:pt idx="65" formatCode="0.000">
                  <c:v>1.5955467328449928E-2</c:v>
                </c:pt>
                <c:pt idx="66" formatCode="0.000">
                  <c:v>1.6286696186809398E-2</c:v>
                </c:pt>
                <c:pt idx="67" formatCode="0.000">
                  <c:v>1.6596322117589293E-2</c:v>
                </c:pt>
                <c:pt idx="68" formatCode="0.000">
                  <c:v>1.6883421317893142E-2</c:v>
                </c:pt>
                <c:pt idx="69" formatCode="0.000">
                  <c:v>1.7146843625604057E-2</c:v>
                </c:pt>
                <c:pt idx="70" formatCode="0.000">
                  <c:v>1.7385140434039027E-2</c:v>
                </c:pt>
                <c:pt idx="71" formatCode="0.000">
                  <c:v>1.7596462667268685E-2</c:v>
                </c:pt>
                <c:pt idx="72" formatCode="0.000">
                  <c:v>1.7778409676103175E-2</c:v>
                </c:pt>
                <c:pt idx="73" formatCode="0.000">
                  <c:v>1.7927795595133092E-2</c:v>
                </c:pt>
                <c:pt idx="74" formatCode="0.000">
                  <c:v>1.8040273130585E-2</c:v>
                </c:pt>
                <c:pt idx="75" formatCode="0.000">
                  <c:v>1.8109706703469824E-2</c:v>
                </c:pt>
                <c:pt idx="76" formatCode="0.000">
                  <c:v>1.8127110511323787E-2</c:v>
                </c:pt>
                <c:pt idx="77" formatCode="0.000">
                  <c:v>1.8078906549625233E-2</c:v>
                </c:pt>
                <c:pt idx="78" formatCode="0.000">
                  <c:v>1.7944546894640919E-2</c:v>
                </c:pt>
                <c:pt idx="79" formatCode="0.000">
                  <c:v>1.7695487031794223E-2</c:v>
                </c:pt>
                <c:pt idx="80" formatCode="0.000">
                  <c:v>1.7302554283514768E-2</c:v>
                </c:pt>
                <c:pt idx="81" formatCode="0.000">
                  <c:v>1.6756925227430126E-2</c:v>
                </c:pt>
                <c:pt idx="82" formatCode="0.000">
                  <c:v>1.6083053162454869E-2</c:v>
                </c:pt>
                <c:pt idx="83" formatCode="0.000">
                  <c:v>1.5321079007651527E-2</c:v>
                </c:pt>
                <c:pt idx="84" formatCode="0.000">
                  <c:v>1.4504814362199228E-2</c:v>
                </c:pt>
                <c:pt idx="85" formatCode="0.000">
                  <c:v>1.3656237793428377E-2</c:v>
                </c:pt>
                <c:pt idx="86" formatCode="0.000">
                  <c:v>1.2788546422975946E-2</c:v>
                </c:pt>
                <c:pt idx="87" formatCode="0.000">
                  <c:v>1.1909722468968742E-2</c:v>
                </c:pt>
                <c:pt idx="88" formatCode="0.000">
                  <c:v>1.1024841354412526E-2</c:v>
                </c:pt>
                <c:pt idx="89" formatCode="0.000">
                  <c:v>1.0137395420282806E-2</c:v>
                </c:pt>
                <c:pt idx="90" formatCode="0.000">
                  <c:v>9.2500626913796392E-3</c:v>
                </c:pt>
                <c:pt idx="91" formatCode="0.000">
                  <c:v>8.3651997586990205E-3</c:v>
                </c:pt>
                <c:pt idx="92" formatCode="0.000">
                  <c:v>7.4852257358459578E-3</c:v>
                </c:pt>
                <c:pt idx="93" formatCode="0.000">
                  <c:v>6.6130146528823597E-3</c:v>
                </c:pt>
                <c:pt idx="94" formatCode="0.000">
                  <c:v>5.752412469800767E-3</c:v>
                </c:pt>
                <c:pt idx="95" formatCode="0.000">
                  <c:v>4.9090365522994053E-3</c:v>
                </c:pt>
                <c:pt idx="96" formatCode="0.000">
                  <c:v>4.0915928995250948E-3</c:v>
                </c:pt>
                <c:pt idx="97" formatCode="0.000">
                  <c:v>3.3139744698046799E-3</c:v>
                </c:pt>
                <c:pt idx="98" formatCode="0.000">
                  <c:v>2.5979193150789978E-3</c:v>
                </c:pt>
                <c:pt idx="99" formatCode="0.000">
                  <c:v>1.9736141864379127E-3</c:v>
                </c:pt>
                <c:pt idx="100" formatCode="0.000">
                  <c:v>1.4711317571717284E-3</c:v>
                </c:pt>
                <c:pt idx="101" formatCode="0.00E+00">
                  <c:v>1.1008059571584183E-3</c:v>
                </c:pt>
                <c:pt idx="102" formatCode="0.00E+00">
                  <c:v>8.4406674469773336E-4</c:v>
                </c:pt>
                <c:pt idx="103" formatCode="0.00E+00">
                  <c:v>6.6888577182837045E-4</c:v>
                </c:pt>
                <c:pt idx="104" formatCode="0.00E+00">
                  <c:v>5.4724468638897084E-4</c:v>
                </c:pt>
                <c:pt idx="105" formatCode="0.00E+00">
                  <c:v>4.6007423270323574E-4</c:v>
                </c:pt>
                <c:pt idx="106" formatCode="0.00E+00">
                  <c:v>3.9546924399873394E-4</c:v>
                </c:pt>
                <c:pt idx="107" formatCode="0.00E+00">
                  <c:v>3.4608566973486142E-4</c:v>
                </c:pt>
                <c:pt idx="108" formatCode="0.00E+00">
                  <c:v>3.0730861950558876E-4</c:v>
                </c:pt>
                <c:pt idx="109" formatCode="0.00E+00">
                  <c:v>2.7615295567602041E-4</c:v>
                </c:pt>
                <c:pt idx="110" formatCode="0.00E+00">
                  <c:v>2.5062700609689958E-4</c:v>
                </c:pt>
                <c:pt idx="111" formatCode="0.00E+00">
                  <c:v>2.2936197530882516E-4</c:v>
                </c:pt>
                <c:pt idx="112" formatCode="0.00E+00">
                  <c:v>2.113912818349085E-4</c:v>
                </c:pt>
                <c:pt idx="113" formatCode="0.00E+00">
                  <c:v>1.9601552862939819E-4</c:v>
                </c:pt>
                <c:pt idx="114" formatCode="0.00E+00">
                  <c:v>1.8271752057700603E-4</c:v>
                </c:pt>
                <c:pt idx="115" formatCode="0.00E+00">
                  <c:v>1.711073155690537E-4</c:v>
                </c:pt>
                <c:pt idx="116" formatCode="0.00E+00">
                  <c:v>1.60885788465757E-4</c:v>
                </c:pt>
                <c:pt idx="117" formatCode="0.00E+00">
                  <c:v>1.5181990427145489E-4</c:v>
                </c:pt>
                <c:pt idx="118" formatCode="0.00E+00">
                  <c:v>1.4372557836100041E-4</c:v>
                </c:pt>
                <c:pt idx="119" formatCode="0.00E+00">
                  <c:v>1.3645556407281803E-4</c:v>
                </c:pt>
                <c:pt idx="120" formatCode="0.00E+00">
                  <c:v>1.2989074098086477E-4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82-43D7-8880-01725C4DE524}"/>
            </c:ext>
          </c:extLst>
        </c:ser>
        <c:ser>
          <c:idx val="4"/>
          <c:order val="4"/>
          <c:tx>
            <c:strRef>
              <c:f>Main!$N$35</c:f>
              <c:strCache>
                <c:ptCount val="1"/>
                <c:pt idx="0">
                  <c:v>enH2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Main!$N$36:$N$156</c:f>
              <c:numCache>
                <c:formatCode>0.000</c:formatCode>
                <c:ptCount val="121"/>
                <c:pt idx="0">
                  <c:v>4.995122352718314E-2</c:v>
                </c:pt>
                <c:pt idx="1">
                  <c:v>4.9359268948488633E-2</c:v>
                </c:pt>
                <c:pt idx="2">
                  <c:v>4.877322820391692E-2</c:v>
                </c:pt>
                <c:pt idx="3">
                  <c:v>4.8194779595840363E-2</c:v>
                </c:pt>
                <c:pt idx="4">
                  <c:v>4.762068917907409E-2</c:v>
                </c:pt>
                <c:pt idx="5">
                  <c:v>4.7049547243025305E-2</c:v>
                </c:pt>
                <c:pt idx="6">
                  <c:v>4.6480576489356273E-2</c:v>
                </c:pt>
                <c:pt idx="7">
                  <c:v>4.5913279663914737E-2</c:v>
                </c:pt>
                <c:pt idx="8">
                  <c:v>4.5347302810984064E-2</c:v>
                </c:pt>
                <c:pt idx="9">
                  <c:v>4.4782372301501887E-2</c:v>
                </c:pt>
                <c:pt idx="10">
                  <c:v>4.4218262314436749E-2</c:v>
                </c:pt>
                <c:pt idx="11">
                  <c:v>4.3654776697294138E-2</c:v>
                </c:pt>
                <c:pt idx="12">
                  <c:v>4.3091738377140289E-2</c:v>
                </c:pt>
                <c:pt idx="13">
                  <c:v>4.2528983113741078E-2</c:v>
                </c:pt>
                <c:pt idx="14">
                  <c:v>4.1966355951588742E-2</c:v>
                </c:pt>
                <c:pt idx="15">
                  <c:v>4.1403709440923801E-2</c:v>
                </c:pt>
                <c:pt idx="16">
                  <c:v>4.0840903016819585E-2</c:v>
                </c:pt>
                <c:pt idx="17">
                  <c:v>4.0277803045758558E-2</c:v>
                </c:pt>
                <c:pt idx="18">
                  <c:v>3.9714283070576652E-2</c:v>
                </c:pt>
                <c:pt idx="19">
                  <c:v>3.9150223772475165E-2</c:v>
                </c:pt>
                <c:pt idx="20">
                  <c:v>3.8585512174449943E-2</c:v>
                </c:pt>
                <c:pt idx="21">
                  <c:v>3.8020039671538594E-2</c:v>
                </c:pt>
                <c:pt idx="22">
                  <c:v>3.7453698603818371E-2</c:v>
                </c:pt>
                <c:pt idx="23">
                  <c:v>3.6886377270371536E-2</c:v>
                </c:pt>
                <c:pt idx="24">
                  <c:v>3.6317953470144784E-2</c:v>
                </c:pt>
                <c:pt idx="25">
                  <c:v>3.5748286791742856E-2</c:v>
                </c:pt>
                <c:pt idx="26">
                  <c:v>3.5177209915981257E-2</c:v>
                </c:pt>
                <c:pt idx="27">
                  <c:v>3.460451913213268E-2</c:v>
                </c:pt>
                <c:pt idx="28">
                  <c:v>3.4029964124757568E-2</c:v>
                </c:pt>
                <c:pt idx="29">
                  <c:v>3.3453236906901232E-2</c:v>
                </c:pt>
                <c:pt idx="30">
                  <c:v>3.2873959604749453E-2</c:v>
                </c:pt>
                <c:pt idx="31">
                  <c:v>3.2291670679694177E-2</c:v>
                </c:pt>
                <c:pt idx="32">
                  <c:v>3.1705809144037686E-2</c:v>
                </c:pt>
                <c:pt idx="33">
                  <c:v>3.1115696436181756E-2</c:v>
                </c:pt>
                <c:pt idx="34">
                  <c:v>3.0520515956904325E-2</c:v>
                </c:pt>
                <c:pt idx="35">
                  <c:v>2.9919290985606271E-2</c:v>
                </c:pt>
                <c:pt idx="36">
                  <c:v>2.9310863051035477E-2</c:v>
                </c:pt>
                <c:pt idx="37">
                  <c:v>2.8693875195473412E-2</c:v>
                </c:pt>
                <c:pt idx="38">
                  <c:v>2.8066768355436273E-2</c:v>
                </c:pt>
                <c:pt idx="39">
                  <c:v>2.7427804427117917E-2</c:v>
                </c:pt>
                <c:pt idx="40">
                  <c:v>2.6775135570826954E-2</c:v>
                </c:pt>
                <c:pt idx="41">
                  <c:v>2.6106942529012214E-2</c:v>
                </c:pt>
                <c:pt idx="42">
                  <c:v>2.5421657955533479E-2</c:v>
                </c:pt>
                <c:pt idx="43">
                  <c:v>2.4718264601128016E-2</c:v>
                </c:pt>
                <c:pt idx="44">
                  <c:v>2.3996610517998486E-2</c:v>
                </c:pt>
                <c:pt idx="45">
                  <c:v>2.3257634821024151E-2</c:v>
                </c:pt>
                <c:pt idx="46">
                  <c:v>2.2503392605126529E-2</c:v>
                </c:pt>
                <c:pt idx="47">
                  <c:v>2.1736837176665628E-2</c:v>
                </c:pt>
                <c:pt idx="48">
                  <c:v>2.0961428590057934E-2</c:v>
                </c:pt>
                <c:pt idx="49">
                  <c:v>2.0180708008046836E-2</c:v>
                </c:pt>
                <c:pt idx="50">
                  <c:v>1.9397961551118822E-2</c:v>
                </c:pt>
                <c:pt idx="51">
                  <c:v>1.8616026468117379E-2</c:v>
                </c:pt>
                <c:pt idx="52">
                  <c:v>1.7837226824788058E-2</c:v>
                </c:pt>
                <c:pt idx="53">
                  <c:v>1.7063395819283466E-2</c:v>
                </c:pt>
                <c:pt idx="54">
                  <c:v>1.6295941822621087E-2</c:v>
                </c:pt>
                <c:pt idx="55">
                  <c:v>1.5535928055048852E-2</c:v>
                </c:pt>
                <c:pt idx="56">
                  <c:v>1.4784149248342768E-2</c:v>
                </c:pt>
                <c:pt idx="57">
                  <c:v>1.4041198159997239E-2</c:v>
                </c:pt>
                <c:pt idx="58">
                  <c:v>1.3307520241256827E-2</c:v>
                </c:pt>
                <c:pt idx="59">
                  <c:v>1.2583457352777496E-2</c:v>
                </c:pt>
                <c:pt idx="60">
                  <c:v>1.1869282386993182E-2</c:v>
                </c:pt>
                <c:pt idx="61">
                  <c:v>1.1165226822158288E-2</c:v>
                </c:pt>
                <c:pt idx="62">
                  <c:v>1.0471503072306921E-2</c:v>
                </c:pt>
                <c:pt idx="63">
                  <c:v>9.7883232516794687E-3</c:v>
                </c:pt>
                <c:pt idx="64">
                  <c:v>9.115915755439628E-3</c:v>
                </c:pt>
                <c:pt idx="65">
                  <c:v>8.454540923670777E-3</c:v>
                </c:pt>
                <c:pt idx="66">
                  <c:v>7.804507034242467E-3</c:v>
                </c:pt>
                <c:pt idx="67">
                  <c:v>7.166187997456365E-3</c:v>
                </c:pt>
                <c:pt idx="68">
                  <c:v>6.5400444619803976E-3</c:v>
                </c:pt>
                <c:pt idx="69">
                  <c:v>5.9266507017570053E-3</c:v>
                </c:pt>
                <c:pt idx="70">
                  <c:v>5.3267308549284588E-3</c:v>
                </c:pt>
                <c:pt idx="71">
                  <c:v>4.7412102447662655E-3</c:v>
                </c:pt>
                <c:pt idx="72">
                  <c:v>4.1712914320482632E-3</c:v>
                </c:pt>
                <c:pt idx="73">
                  <c:v>3.6185718752166896E-3</c:v>
                </c:pt>
                <c:pt idx="74">
                  <c:v>3.0852334914554073E-3</c:v>
                </c:pt>
                <c:pt idx="75">
                  <c:v>2.5743586932138606E-3</c:v>
                </c:pt>
                <c:pt idx="76">
                  <c:v>2.0904661410462793E-3</c:v>
                </c:pt>
                <c:pt idx="77">
                  <c:v>1.6403904462536764E-3</c:v>
                </c:pt>
                <c:pt idx="78">
                  <c:v>1.2344854926926762E-3</c:v>
                </c:pt>
                <c:pt idx="79">
                  <c:v>8.8715410542315211E-4</c:v>
                </c:pt>
                <c:pt idx="80">
                  <c:v>6.1315623186655689E-4</c:v>
                </c:pt>
                <c:pt idx="81">
                  <c:v>4.1705138054387646E-4</c:v>
                </c:pt>
                <c:pt idx="82">
                  <c:v>2.8666044242826644E-4</c:v>
                </c:pt>
                <c:pt idx="83">
                  <c:v>2.0189062563213172E-4</c:v>
                </c:pt>
                <c:pt idx="84">
                  <c:v>1.4582241655655614E-4</c:v>
                </c:pt>
                <c:pt idx="85">
                  <c:v>1.0749817958512801E-4</c:v>
                </c:pt>
                <c:pt idx="86">
                  <c:v>8.0401580944033796E-5</c:v>
                </c:pt>
                <c:pt idx="87">
                  <c:v>6.0675608649719374E-5</c:v>
                </c:pt>
                <c:pt idx="88">
                  <c:v>4.5976028551739709E-5</c:v>
                </c:pt>
                <c:pt idx="89">
                  <c:v>3.4826188294841919E-5</c:v>
                </c:pt>
                <c:pt idx="90">
                  <c:v>2.6261544226003203E-5</c:v>
                </c:pt>
                <c:pt idx="91">
                  <c:v>1.963043213195237E-5</c:v>
                </c:pt>
                <c:pt idx="92">
                  <c:v>1.4478990503664407E-5</c:v>
                </c:pt>
                <c:pt idx="93">
                  <c:v>1.0482416399880519E-5</c:v>
                </c:pt>
                <c:pt idx="94">
                  <c:v>7.402478847958809E-6</c:v>
                </c:pt>
                <c:pt idx="95">
                  <c:v>5.0603201415398647E-6</c:v>
                </c:pt>
                <c:pt idx="96">
                  <c:v>3.3182752458510914E-6</c:v>
                </c:pt>
                <c:pt idx="97">
                  <c:v>2.0668185477378744E-6</c:v>
                </c:pt>
                <c:pt idx="98">
                  <c:v>1.2138673870672825E-6</c:v>
                </c:pt>
                <c:pt idx="99">
                  <c:v>6.7467976358800026E-7</c:v>
                </c:pt>
                <c:pt idx="100">
                  <c:v>3.6418908697829029E-7</c:v>
                </c:pt>
                <c:pt idx="101" formatCode="0.00E+00">
                  <c:v>1.9982745443202911E-7</c:v>
                </c:pt>
                <c:pt idx="102" formatCode="0.00E+00">
                  <c:v>1.1594768370381167E-7</c:v>
                </c:pt>
                <c:pt idx="103" formatCode="0.00E+00">
                  <c:v>7.2213841599341091E-8</c:v>
                </c:pt>
                <c:pt idx="104" formatCode="0.00E+00">
                  <c:v>4.8090642810738865E-8</c:v>
                </c:pt>
                <c:pt idx="105" formatCode="0.00E+00">
                  <c:v>3.3884883639716532E-8</c:v>
                </c:pt>
                <c:pt idx="106" formatCode="0.00E+00">
                  <c:v>2.4991526257748543E-8</c:v>
                </c:pt>
                <c:pt idx="107" formatCode="0.00E+00">
                  <c:v>1.9121802995536263E-8</c:v>
                </c:pt>
                <c:pt idx="108" formatCode="0.00E+00">
                  <c:v>1.5071816677832321E-8</c:v>
                </c:pt>
                <c:pt idx="109" formatCode="0.00E+00">
                  <c:v>1.2171810187501492E-8</c:v>
                </c:pt>
                <c:pt idx="110" formatCode="0.00E+00">
                  <c:v>1.0029665188463971E-8</c:v>
                </c:pt>
                <c:pt idx="111" formatCode="0.00E+00">
                  <c:v>8.4052296339946816E-9</c:v>
                </c:pt>
                <c:pt idx="112" formatCode="0.00E+00">
                  <c:v>7.1455228163561616E-9</c:v>
                </c:pt>
                <c:pt idx="113" formatCode="0.00E+00">
                  <c:v>6.1496966520171888E-9</c:v>
                </c:pt>
                <c:pt idx="114" formatCode="0.00E+00">
                  <c:v>5.3492508296999275E-9</c:v>
                </c:pt>
                <c:pt idx="115" formatCode="0.00E+00">
                  <c:v>4.6964199972010361E-9</c:v>
                </c:pt>
                <c:pt idx="116" formatCode="0.00E+00">
                  <c:v>4.1571179344042954E-9</c:v>
                </c:pt>
                <c:pt idx="117" formatCode="0.00E+00">
                  <c:v>3.7065162865529113E-9</c:v>
                </c:pt>
                <c:pt idx="118" formatCode="0.00E+00">
                  <c:v>3.3261967198910663E-9</c:v>
                </c:pt>
                <c:pt idx="119" formatCode="0.00E+00">
                  <c:v>3.0022706394191643E-9</c:v>
                </c:pt>
                <c:pt idx="120" formatCode="0.00E+00">
                  <c:v>2.7241097966092088E-9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82-43D7-8880-01725C4DE524}"/>
            </c:ext>
          </c:extLst>
        </c:ser>
        <c:ser>
          <c:idx val="5"/>
          <c:order val="5"/>
          <c:tx>
            <c:strRef>
              <c:f>Main!$O$35</c:f>
              <c:strCache>
                <c:ptCount val="1"/>
                <c:pt idx="0">
                  <c:v>Ni(en)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Main!$O$36:$O$156</c:f>
              <c:numCache>
                <c:formatCode>0.000</c:formatCode>
                <c:ptCount val="121"/>
                <c:pt idx="0">
                  <c:v>1.5984069223640564E-5</c:v>
                </c:pt>
                <c:pt idx="1">
                  <c:v>4.1778202512100023E-4</c:v>
                </c:pt>
                <c:pt idx="2">
                  <c:v>8.6488487558083647E-4</c:v>
                </c:pt>
                <c:pt idx="3">
                  <c:v>1.3116852149952271E-3</c:v>
                </c:pt>
                <c:pt idx="4">
                  <c:v>1.7524452552836005E-3</c:v>
                </c:pt>
                <c:pt idx="5">
                  <c:v>2.1843533505457734E-3</c:v>
                </c:pt>
                <c:pt idx="6">
                  <c:v>2.6053701159305829E-3</c:v>
                </c:pt>
                <c:pt idx="7">
                  <c:v>3.0136974962958665E-3</c:v>
                </c:pt>
                <c:pt idx="8">
                  <c:v>3.4075840440958992E-3</c:v>
                </c:pt>
                <c:pt idx="9">
                  <c:v>3.7852367479804605E-3</c:v>
                </c:pt>
                <c:pt idx="10">
                  <c:v>4.1447774594437778E-3</c:v>
                </c:pt>
                <c:pt idx="11">
                  <c:v>4.4842237727938427E-3</c:v>
                </c:pt>
                <c:pt idx="12">
                  <c:v>4.8014877891890189E-3</c:v>
                </c:pt>
                <c:pt idx="13">
                  <c:v>5.0943914304456082E-3</c:v>
                </c:pt>
                <c:pt idx="14">
                  <c:v>5.3606990421953046E-3</c:v>
                </c:pt>
                <c:pt idx="15">
                  <c:v>5.5981684291542258E-3</c:v>
                </c:pt>
                <c:pt idx="16">
                  <c:v>5.8046205960219843E-3</c:v>
                </c:pt>
                <c:pt idx="17">
                  <c:v>5.9780264461609693E-3</c:v>
                </c:pt>
                <c:pt idx="18">
                  <c:v>6.1166057323113693E-3</c:v>
                </c:pt>
                <c:pt idx="19">
                  <c:v>6.218930187269078E-3</c:v>
                </c:pt>
                <c:pt idx="20">
                  <c:v>6.2840198883348623E-3</c:v>
                </c:pt>
                <c:pt idx="21">
                  <c:v>6.3114206310498329E-3</c:v>
                </c:pt>
                <c:pt idx="22">
                  <c:v>6.3012513053639051E-3</c:v>
                </c:pt>
                <c:pt idx="23">
                  <c:v>6.2542141894456086E-3</c:v>
                </c:pt>
                <c:pt idx="24">
                  <c:v>6.1715669436162501E-3</c:v>
                </c:pt>
                <c:pt idx="25">
                  <c:v>6.0550613540849745E-3</c:v>
                </c:pt>
                <c:pt idx="26">
                  <c:v>5.9068588262889271E-3</c:v>
                </c:pt>
                <c:pt idx="27">
                  <c:v>5.7294350871044094E-3</c:v>
                </c:pt>
                <c:pt idx="28">
                  <c:v>5.5254863008354473E-3</c:v>
                </c:pt>
                <c:pt idx="29">
                  <c:v>5.2978464781741905E-3</c:v>
                </c:pt>
                <c:pt idx="30">
                  <c:v>5.0494227310364601E-3</c:v>
                </c:pt>
                <c:pt idx="31">
                  <c:v>4.7831516103767537E-3</c:v>
                </c:pt>
                <c:pt idx="32">
                  <c:v>4.5019771031037902E-3</c:v>
                </c:pt>
                <c:pt idx="33">
                  <c:v>4.2088490623913705E-3</c:v>
                </c:pt>
                <c:pt idx="34">
                  <c:v>3.9067397459221819E-3</c:v>
                </c:pt>
                <c:pt idx="35">
                  <c:v>3.598675335602727E-3</c:v>
                </c:pt>
                <c:pt idx="36">
                  <c:v>3.2877782367801431E-3</c:v>
                </c:pt>
                <c:pt idx="37">
                  <c:v>2.9773138903260278E-3</c:v>
                </c:pt>
                <c:pt idx="38">
                  <c:v>2.6707319747556681E-3</c:v>
                </c:pt>
                <c:pt idx="39">
                  <c:v>2.3716856069797483E-3</c:v>
                </c:pt>
                <c:pt idx="40">
                  <c:v>2.0840038594623768E-3</c:v>
                </c:pt>
                <c:pt idx="41">
                  <c:v>1.8115857352577604E-3</c:v>
                </c:pt>
                <c:pt idx="42">
                  <c:v>1.5581857345719637E-3</c:v>
                </c:pt>
                <c:pt idx="43">
                  <c:v>1.3270848104645391E-3</c:v>
                </c:pt>
                <c:pt idx="44">
                  <c:v>1.1206935291897605E-3</c:v>
                </c:pt>
                <c:pt idx="45">
                  <c:v>9.4020010653136931E-4</c:v>
                </c:pt>
                <c:pt idx="46">
                  <c:v>7.8540494147254854E-4</c:v>
                </c:pt>
                <c:pt idx="47">
                  <c:v>6.5482789861039071E-4</c:v>
                </c:pt>
                <c:pt idx="48">
                  <c:v>5.460535400091998E-4</c:v>
                </c:pt>
                <c:pt idx="49">
                  <c:v>4.5617971618679783E-4</c:v>
                </c:pt>
                <c:pt idx="50">
                  <c:v>3.8222419840808886E-4</c:v>
                </c:pt>
                <c:pt idx="51">
                  <c:v>3.2140635733853457E-4</c:v>
                </c:pt>
                <c:pt idx="52">
                  <c:v>2.7129379066986821E-4</c:v>
                </c:pt>
                <c:pt idx="53">
                  <c:v>2.2984598072400004E-4</c:v>
                </c:pt>
                <c:pt idx="54">
                  <c:v>1.9539624496761574E-4</c:v>
                </c:pt>
                <c:pt idx="55">
                  <c:v>1.6660491456517472E-4</c:v>
                </c:pt>
                <c:pt idx="56">
                  <c:v>1.4240440010397499E-4</c:v>
                </c:pt>
                <c:pt idx="57">
                  <c:v>1.2194687658843173E-4</c:v>
                </c:pt>
                <c:pt idx="58">
                  <c:v>1.0455901864008508E-4</c:v>
                </c:pt>
                <c:pt idx="59">
                  <c:v>8.970481025395984E-5</c:v>
                </c:pt>
                <c:pt idx="60">
                  <c:v>7.6955875061863042E-5</c:v>
                </c:pt>
                <c:pt idx="61">
                  <c:v>6.5968197552310247E-5</c:v>
                </c:pt>
                <c:pt idx="62">
                  <c:v>5.6464019084381401E-5</c:v>
                </c:pt>
                <c:pt idx="63">
                  <c:v>4.8217812007821933E-5</c:v>
                </c:pt>
                <c:pt idx="64">
                  <c:v>4.1045419349344763E-5</c:v>
                </c:pt>
                <c:pt idx="65">
                  <c:v>3.4795632498040259E-5</c:v>
                </c:pt>
                <c:pt idx="66">
                  <c:v>2.9343640580977528E-5</c:v>
                </c:pt>
                <c:pt idx="67">
                  <c:v>2.4585916656729833E-5</c:v>
                </c:pt>
                <c:pt idx="68">
                  <c:v>2.0436209137413363E-5</c:v>
                </c:pt>
                <c:pt idx="69">
                  <c:v>1.6822386290361504E-5</c:v>
                </c:pt>
                <c:pt idx="70">
                  <c:v>1.3683941904644957E-5</c:v>
                </c:pt>
                <c:pt idx="71">
                  <c:v>1.0970015202849447E-5</c:v>
                </c:pt>
                <c:pt idx="72">
                  <c:v>8.6378106390070235E-6</c:v>
                </c:pt>
                <c:pt idx="73">
                  <c:v>6.6513244033521758E-6</c:v>
                </c:pt>
                <c:pt idx="74">
                  <c:v>4.9802920985731401E-6</c:v>
                </c:pt>
                <c:pt idx="75">
                  <c:v>3.5992567384216013E-6</c:v>
                </c:pt>
                <c:pt idx="76">
                  <c:v>2.4865905154077863E-6</c:v>
                </c:pt>
                <c:pt idx="77">
                  <c:v>1.6231190903624905E-6</c:v>
                </c:pt>
                <c:pt idx="78">
                  <c:v>9.8957665074571301E-7</c:v>
                </c:pt>
                <c:pt idx="79">
                  <c:v>5.6162409449532221E-7</c:v>
                </c:pt>
                <c:pt idx="80">
                  <c:v>3.0273387382833346E-7</c:v>
                </c:pt>
                <c:pt idx="81">
                  <c:v>1.6283880101361154E-7</c:v>
                </c:pt>
                <c:pt idx="82">
                  <c:v>9.2039361012515978E-8</c:v>
                </c:pt>
                <c:pt idx="83">
                  <c:v>5.5978597368079757E-8</c:v>
                </c:pt>
                <c:pt idx="84">
                  <c:v>3.658403186112404E-8</c:v>
                </c:pt>
                <c:pt idx="85">
                  <c:v>2.5408547205999922E-8</c:v>
                </c:pt>
                <c:pt idx="86">
                  <c:v>1.8533587392738714E-8</c:v>
                </c:pt>
                <c:pt idx="87">
                  <c:v>1.4059021330640552E-8</c:v>
                </c:pt>
                <c:pt idx="88">
                  <c:v>1.1006630078010237E-8</c:v>
                </c:pt>
                <c:pt idx="89">
                  <c:v>8.8418356166977652E-9</c:v>
                </c:pt>
                <c:pt idx="90">
                  <c:v>7.2562533600551582E-9</c:v>
                </c:pt>
                <c:pt idx="91">
                  <c:v>6.0633656900024927E-9</c:v>
                </c:pt>
                <c:pt idx="92">
                  <c:v>5.1456867206747835E-9</c:v>
                </c:pt>
                <c:pt idx="93">
                  <c:v>4.4266371835212535E-9</c:v>
                </c:pt>
                <c:pt idx="94">
                  <c:v>3.8549072830519004E-9</c:v>
                </c:pt>
                <c:pt idx="95">
                  <c:v>3.3954548887537089E-9</c:v>
                </c:pt>
                <c:pt idx="96">
                  <c:v>3.0242131626693874E-9</c:v>
                </c:pt>
                <c:pt idx="97">
                  <c:v>2.7249717400365496E-9</c:v>
                </c:pt>
                <c:pt idx="98">
                  <c:v>2.4874726505426196E-9</c:v>
                </c:pt>
                <c:pt idx="99">
                  <c:v>2.3056676203149082E-9</c:v>
                </c:pt>
                <c:pt idx="100">
                  <c:v>2.1746872059785438E-9</c:v>
                </c:pt>
                <c:pt idx="101" formatCode="0.00E+00">
                  <c:v>2.0868204786130577E-9</c:v>
                </c:pt>
                <c:pt idx="102" formatCode="0.00E+00">
                  <c:v>2.0308604152864895E-9</c:v>
                </c:pt>
                <c:pt idx="103" formatCode="0.00E+00">
                  <c:v>1.9958396168507319E-9</c:v>
                </c:pt>
                <c:pt idx="104" formatCode="0.00E+00">
                  <c:v>1.9738184512962297E-9</c:v>
                </c:pt>
                <c:pt idx="105" formatCode="0.00E+00">
                  <c:v>1.9598654760605663E-9</c:v>
                </c:pt>
                <c:pt idx="106" formatCode="0.00E+00">
                  <c:v>1.9510595349709318E-9</c:v>
                </c:pt>
                <c:pt idx="107" formatCode="0.00E+00">
                  <c:v>1.9456582967645322E-9</c:v>
                </c:pt>
                <c:pt idx="108" formatCode="0.00E+00">
                  <c:v>1.9425921316745632E-9</c:v>
                </c:pt>
                <c:pt idx="109" formatCode="0.00E+00">
                  <c:v>1.9411808611380179E-9</c:v>
                </c:pt>
                <c:pt idx="110" formatCode="0.00E+00">
                  <c:v>1.9409765717456347E-9</c:v>
                </c:pt>
                <c:pt idx="111" formatCode="0.00E+00">
                  <c:v>1.9416746116093457E-9</c:v>
                </c:pt>
                <c:pt idx="112" formatCode="0.00E+00">
                  <c:v>1.9430616705282209E-9</c:v>
                </c:pt>
                <c:pt idx="113" formatCode="0.00E+00">
                  <c:v>1.9449845011338655E-9</c:v>
                </c:pt>
                <c:pt idx="114" formatCode="0.00E+00">
                  <c:v>1.9473304745533178E-9</c:v>
                </c:pt>
                <c:pt idx="115" formatCode="0.00E+00">
                  <c:v>1.950015133216782E-9</c:v>
                </c:pt>
                <c:pt idx="116" formatCode="0.00E+00">
                  <c:v>1.9529740055995447E-9</c:v>
                </c:pt>
                <c:pt idx="117" formatCode="0.00E+00">
                  <c:v>1.9561570902731802E-9</c:v>
                </c:pt>
                <c:pt idx="118" formatCode="0.00E+00">
                  <c:v>1.9595250553732513E-9</c:v>
                </c:pt>
                <c:pt idx="119" formatCode="0.00E+00">
                  <c:v>1.9630465667987721E-9</c:v>
                </c:pt>
                <c:pt idx="120" formatCode="0.00E+00">
                  <c:v>1.9666963753117688E-9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82-43D7-8880-01725C4DE524}"/>
            </c:ext>
          </c:extLst>
        </c:ser>
        <c:ser>
          <c:idx val="6"/>
          <c:order val="6"/>
          <c:tx>
            <c:strRef>
              <c:f>Main!$P$35</c:f>
              <c:strCache>
                <c:ptCount val="1"/>
                <c:pt idx="0">
                  <c:v>Ni(en)2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Main!$P$36:$P$156</c:f>
              <c:numCache>
                <c:formatCode>0.000</c:formatCode>
                <c:ptCount val="121"/>
                <c:pt idx="0">
                  <c:v>1.9411966026742501E-9</c:v>
                </c:pt>
                <c:pt idx="1">
                  <c:v>1.3834046760231617E-6</c:v>
                </c:pt>
                <c:pt idx="2">
                  <c:v>6.2294464705176229E-6</c:v>
                </c:pt>
                <c:pt idx="3">
                  <c:v>1.5100087686547249E-5</c:v>
                </c:pt>
                <c:pt idx="4">
                  <c:v>2.8482394615372879E-5</c:v>
                </c:pt>
                <c:pt idx="5">
                  <c:v>4.6890479950622153E-5</c:v>
                </c:pt>
                <c:pt idx="6">
                  <c:v>7.0885488056735932E-5</c:v>
                </c:pt>
                <c:pt idx="7">
                  <c:v>1.010856317620377E-4</c:v>
                </c:pt>
                <c:pt idx="8">
                  <c:v>1.3817284194433951E-4</c:v>
                </c:pt>
                <c:pt idx="9">
                  <c:v>1.8289716181961994E-4</c:v>
                </c:pt>
                <c:pt idx="10">
                  <c:v>2.3607867323689153E-4</c:v>
                </c:pt>
                <c:pt idx="11">
                  <c:v>2.9860616559346991E-4</c:v>
                </c:pt>
                <c:pt idx="12">
                  <c:v>3.7143140678018893E-4</c:v>
                </c:pt>
                <c:pt idx="13">
                  <c:v>4.5555766408182224E-4</c:v>
                </c:pt>
                <c:pt idx="14">
                  <c:v>5.5202109428359361E-4</c:v>
                </c:pt>
                <c:pt idx="15">
                  <c:v>6.6186387320306037E-4</c:v>
                </c:pt>
                <c:pt idx="16">
                  <c:v>7.8609857421984718E-4</c:v>
                </c:pt>
                <c:pt idx="17">
                  <c:v>9.256643998114257E-4</c:v>
                </c:pt>
                <c:pt idx="18">
                  <c:v>1.0813773727851572E-3</c:v>
                </c:pt>
                <c:pt idx="19">
                  <c:v>1.2538782774071118E-3</c:v>
                </c:pt>
                <c:pt idx="20">
                  <c:v>1.443583581302085E-3</c:v>
                </c:pt>
                <c:pt idx="21">
                  <c:v>1.6506452337024366E-3</c:v>
                </c:pt>
                <c:pt idx="22">
                  <c:v>1.8749246813970018E-3</c:v>
                </c:pt>
                <c:pt idx="23">
                  <c:v>2.1159845583382355E-3</c:v>
                </c:pt>
                <c:pt idx="24">
                  <c:v>2.3730986463908785E-3</c:v>
                </c:pt>
                <c:pt idx="25">
                  <c:v>2.6452776189204107E-3</c:v>
                </c:pt>
                <c:pt idx="26">
                  <c:v>2.9313056034965587E-3</c:v>
                </c:pt>
                <c:pt idx="27">
                  <c:v>3.2297813152000572E-3</c:v>
                </c:pt>
                <c:pt idx="28">
                  <c:v>3.5391575378313478E-3</c:v>
                </c:pt>
                <c:pt idx="29">
                  <c:v>3.8577737626272271E-3</c:v>
                </c:pt>
                <c:pt idx="30">
                  <c:v>4.183878315549781E-3</c:v>
                </c:pt>
                <c:pt idx="31">
                  <c:v>4.5156378241021696E-3</c:v>
                </c:pt>
                <c:pt idx="32">
                  <c:v>4.8511330848799916E-3</c:v>
                </c:pt>
                <c:pt idx="33">
                  <c:v>5.1883412146353156E-3</c:v>
                </c:pt>
                <c:pt idx="34">
                  <c:v>5.5251045286677809E-3</c:v>
                </c:pt>
                <c:pt idx="35">
                  <c:v>5.8590871956383248E-3</c:v>
                </c:pt>
                <c:pt idx="36">
                  <c:v>6.1877218492597877E-3</c:v>
                </c:pt>
                <c:pt idx="37">
                  <c:v>6.5081506845134354E-3</c:v>
                </c:pt>
                <c:pt idx="38">
                  <c:v>6.8171700200011631E-3</c:v>
                </c:pt>
                <c:pt idx="39">
                  <c:v>7.11119472243251E-3</c:v>
                </c:pt>
                <c:pt idx="40">
                  <c:v>7.3862692200051382E-3</c:v>
                </c:pt>
                <c:pt idx="41">
                  <c:v>7.6381621810057854E-3</c:v>
                </c:pt>
                <c:pt idx="42">
                  <c:v>7.8625837881094798E-3</c:v>
                </c:pt>
                <c:pt idx="43">
                  <c:v>8.0555433277915717E-3</c:v>
                </c:pt>
                <c:pt idx="44">
                  <c:v>8.2138089596174857E-3</c:v>
                </c:pt>
                <c:pt idx="45">
                  <c:v>8.3353543509015107E-3</c:v>
                </c:pt>
                <c:pt idx="46">
                  <c:v>8.4196310973407816E-3</c:v>
                </c:pt>
                <c:pt idx="47">
                  <c:v>8.4675502661589984E-3</c:v>
                </c:pt>
                <c:pt idx="48">
                  <c:v>8.481183115511973E-3</c:v>
                </c:pt>
                <c:pt idx="49">
                  <c:v>8.46331038800981E-3</c:v>
                </c:pt>
                <c:pt idx="50">
                  <c:v>8.4169790067336776E-3</c:v>
                </c:pt>
                <c:pt idx="51">
                  <c:v>8.3451693903213442E-3</c:v>
                </c:pt>
                <c:pt idx="52">
                  <c:v>8.25059938415049E-3</c:v>
                </c:pt>
                <c:pt idx="53">
                  <c:v>8.1356406058278197E-3</c:v>
                </c:pt>
                <c:pt idx="54">
                  <c:v>8.002307542778973E-3</c:v>
                </c:pt>
                <c:pt idx="55">
                  <c:v>7.8522849048412151E-3</c:v>
                </c:pt>
                <c:pt idx="56">
                  <c:v>7.6869701191811628E-3</c:v>
                </c:pt>
                <c:pt idx="57">
                  <c:v>7.5075179924008525E-3</c:v>
                </c:pt>
                <c:pt idx="58">
                  <c:v>7.3148814131974637E-3</c:v>
                </c:pt>
                <c:pt idx="59">
                  <c:v>7.1098459101762096E-3</c:v>
                </c:pt>
                <c:pt idx="60">
                  <c:v>6.8930578734150731E-3</c:v>
                </c:pt>
                <c:pt idx="61">
                  <c:v>6.6650471192026862E-3</c:v>
                </c:pt>
                <c:pt idx="62">
                  <c:v>6.4262447706442032E-3</c:v>
                </c:pt>
                <c:pt idx="63">
                  <c:v>6.1769974611538634E-3</c:v>
                </c:pt>
                <c:pt idx="64">
                  <c:v>5.9175788174244378E-3</c:v>
                </c:pt>
                <c:pt idx="65">
                  <c:v>5.6481991389175394E-3</c:v>
                </c:pt>
                <c:pt idx="66">
                  <c:v>5.3690142241113103E-3</c:v>
                </c:pt>
                <c:pt idx="67">
                  <c:v>5.0801344596057736E-3</c:v>
                </c:pt>
                <c:pt idx="68">
                  <c:v>4.7816356742817609E-3</c:v>
                </c:pt>
                <c:pt idx="69">
                  <c:v>4.4735740225524418E-3</c:v>
                </c:pt>
                <c:pt idx="70">
                  <c:v>4.1560085932815134E-3</c:v>
                </c:pt>
                <c:pt idx="71">
                  <c:v>3.8290381200935574E-3</c:v>
                </c:pt>
                <c:pt idx="72">
                  <c:v>3.492863242579631E-3</c:v>
                </c:pt>
                <c:pt idx="73">
                  <c:v>3.1478955549579554E-3</c:v>
                </c:pt>
                <c:pt idx="74">
                  <c:v>2.7949538327909458E-3</c:v>
                </c:pt>
                <c:pt idx="75">
                  <c:v>2.435625135219035E-3</c:v>
                </c:pt>
                <c:pt idx="76">
                  <c:v>2.0729367085376422E-3</c:v>
                </c:pt>
                <c:pt idx="77">
                  <c:v>1.7125792072388347E-3</c:v>
                </c:pt>
                <c:pt idx="78">
                  <c:v>1.3648842767165347E-3</c:v>
                </c:pt>
                <c:pt idx="79">
                  <c:v>1.0467894472693396E-3</c:v>
                </c:pt>
                <c:pt idx="80">
                  <c:v>7.7966421416665111E-4</c:v>
                </c:pt>
                <c:pt idx="81">
                  <c:v>5.7779555574375221E-4</c:v>
                </c:pt>
                <c:pt idx="82">
                  <c:v>4.3740305729407297E-4</c:v>
                </c:pt>
                <c:pt idx="83">
                  <c:v>3.4262595435143392E-4</c:v>
                </c:pt>
                <c:pt idx="84">
                  <c:v>2.7776215949049999E-4</c:v>
                </c:pt>
                <c:pt idx="85">
                  <c:v>2.3189929964774912E-4</c:v>
                </c:pt>
                <c:pt idx="86">
                  <c:v>1.9828666892584572E-4</c:v>
                </c:pt>
                <c:pt idx="87">
                  <c:v>1.7282727357546652E-4</c:v>
                </c:pt>
                <c:pt idx="88">
                  <c:v>1.5298813562951289E-4</c:v>
                </c:pt>
                <c:pt idx="89">
                  <c:v>1.3715432500000505E-4</c:v>
                </c:pt>
                <c:pt idx="90">
                  <c:v>1.2426207808074349E-4</c:v>
                </c:pt>
                <c:pt idx="91">
                  <c:v>1.1358909487264183E-4</c:v>
                </c:pt>
                <c:pt idx="92">
                  <c:v>1.0463192676020704E-4</c:v>
                </c:pt>
                <c:pt idx="93">
                  <c:v>9.7032455221124592E-5</c:v>
                </c:pt>
                <c:pt idx="94">
                  <c:v>9.0532997646442502E-5</c:v>
                </c:pt>
                <c:pt idx="95">
                  <c:v>8.4948992742174681E-5</c:v>
                </c:pt>
                <c:pt idx="96">
                  <c:v>8.0153366627425742E-5</c:v>
                </c:pt>
                <c:pt idx="97">
                  <c:v>7.6069267685316167E-5</c:v>
                </c:pt>
                <c:pt idx="98">
                  <c:v>7.2667305015744731E-5</c:v>
                </c:pt>
                <c:pt idx="99">
                  <c:v>6.9956056110044256E-5</c:v>
                </c:pt>
                <c:pt idx="100">
                  <c:v>6.7942881957379125E-5</c:v>
                </c:pt>
                <c:pt idx="101" formatCode="0.00E+00">
                  <c:v>6.6567848740668202E-5</c:v>
                </c:pt>
                <c:pt idx="102" formatCode="0.00E+00">
                  <c:v>6.5688318392300127E-5</c:v>
                </c:pt>
                <c:pt idx="103" formatCode="0.00E+00">
                  <c:v>6.5143603216802907E-5</c:v>
                </c:pt>
                <c:pt idx="104" formatCode="0.00E+00">
                  <c:v>6.4810419208544232E-5</c:v>
                </c:pt>
                <c:pt idx="105" formatCode="0.00E+00">
                  <c:v>6.4609885084465738E-5</c:v>
                </c:pt>
                <c:pt idx="106" formatCode="0.00E+00">
                  <c:v>6.4494455417751778E-5</c:v>
                </c:pt>
                <c:pt idx="107" formatCode="0.00E+00">
                  <c:v>6.4435452299552916E-5</c:v>
                </c:pt>
                <c:pt idx="108" formatCode="0.00E+00">
                  <c:v>6.441513417129228E-5</c:v>
                </c:pt>
                <c:pt idx="109" formatCode="0.00E+00">
                  <c:v>6.4422156437166851E-5</c:v>
                </c:pt>
                <c:pt idx="110" formatCode="0.00E+00">
                  <c:v>6.4449017786606205E-5</c:v>
                </c:pt>
                <c:pt idx="111" formatCode="0.00E+00">
                  <c:v>6.4490600490005865E-5</c:v>
                </c:pt>
                <c:pt idx="112" formatCode="0.00E+00">
                  <c:v>6.4543313057422374E-5</c:v>
                </c:pt>
                <c:pt idx="113" formatCode="0.00E+00">
                  <c:v>6.4604571022838599E-5</c:v>
                </c:pt>
                <c:pt idx="114" formatCode="0.00E+00">
                  <c:v>6.4672472832723042E-5</c:v>
                </c:pt>
                <c:pt idx="115" formatCode="0.00E+00">
                  <c:v>6.4745591665200535E-5</c:v>
                </c:pt>
                <c:pt idx="116" formatCode="0.00E+00">
                  <c:v>6.4822838145602168E-5</c:v>
                </c:pt>
                <c:pt idx="117" formatCode="0.00E+00">
                  <c:v>6.4903367612386887E-5</c:v>
                </c:pt>
                <c:pt idx="118" formatCode="0.00E+00">
                  <c:v>6.4986516092731841E-5</c:v>
                </c:pt>
                <c:pt idx="119" formatCode="0.00E+00">
                  <c:v>6.5071755213727547E-5</c:v>
                </c:pt>
                <c:pt idx="120" formatCode="0.00E+00">
                  <c:v>6.5158659870999492E-5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82-43D7-8880-01725C4DE524}"/>
            </c:ext>
          </c:extLst>
        </c:ser>
        <c:ser>
          <c:idx val="7"/>
          <c:order val="7"/>
          <c:tx>
            <c:strRef>
              <c:f>Main!$Q$35</c:f>
              <c:strCache>
                <c:ptCount val="1"/>
                <c:pt idx="0">
                  <c:v>Ni(en)3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Main!$Q$36:$Q$156</c:f>
              <c:numCache>
                <c:formatCode>0.000</c:formatCode>
                <c:ptCount val="121"/>
                <c:pt idx="0">
                  <c:v>8.6991927732245756E-16</c:v>
                </c:pt>
                <c:pt idx="1">
                  <c:v>1.6918433922105858E-11</c:v>
                </c:pt>
                <c:pt idx="2">
                  <c:v>1.6585765507312104E-10</c:v>
                </c:pt>
                <c:pt idx="3">
                  <c:v>6.4314079498897807E-10</c:v>
                </c:pt>
                <c:pt idx="4">
                  <c:v>1.714222335646141E-9</c:v>
                </c:pt>
                <c:pt idx="5">
                  <c:v>3.7306774712889963E-9</c:v>
                </c:pt>
                <c:pt idx="6">
                  <c:v>7.154351619203449E-9</c:v>
                </c:pt>
                <c:pt idx="7">
                  <c:v>1.2588948974349845E-8</c:v>
                </c:pt>
                <c:pt idx="8">
                  <c:v>2.0820728929413927E-8</c:v>
                </c:pt>
                <c:pt idx="9">
                  <c:v>3.287052498455333E-8</c:v>
                </c:pt>
                <c:pt idx="10">
                  <c:v>5.0059739565511011E-8</c:v>
                </c:pt>
                <c:pt idx="11">
                  <c:v>7.4093330314132922E-8</c:v>
                </c:pt>
                <c:pt idx="12">
                  <c:v>1.0716302400928773E-7</c:v>
                </c:pt>
                <c:pt idx="13">
                  <c:v>1.5207396754732013E-7</c:v>
                </c:pt>
                <c:pt idx="14">
                  <c:v>2.1239763036275838E-7</c:v>
                </c:pt>
                <c:pt idx="15">
                  <c:v>2.9265291643776696E-7</c:v>
                </c:pt>
                <c:pt idx="16">
                  <c:v>3.9851613532730285E-7</c:v>
                </c:pt>
                <c:pt idx="17">
                  <c:v>5.3705892855223371E-7</c:v>
                </c:pt>
                <c:pt idx="18">
                  <c:v>7.1701194716695571E-7</c:v>
                </c:pt>
                <c:pt idx="19">
                  <c:v>9.4905183037394208E-7</c:v>
                </c:pt>
                <c:pt idx="20">
                  <c:v>1.2461108214237608E-6</c:v>
                </c:pt>
                <c:pt idx="21">
                  <c:v>1.6237130296606535E-6</c:v>
                </c:pt>
                <c:pt idx="22">
                  <c:v>2.1003492615627254E-6</c:v>
                </c:pt>
                <c:pt idx="23">
                  <c:v>2.6979131230949273E-6</c:v>
                </c:pt>
                <c:pt idx="24">
                  <c:v>3.4422337727967806E-6</c:v>
                </c:pt>
                <c:pt idx="25">
                  <c:v>4.3637542764231347E-6</c:v>
                </c:pt>
                <c:pt idx="26">
                  <c:v>5.4984186801131134E-6</c:v>
                </c:pt>
                <c:pt idx="27">
                  <c:v>6.8888466225229869E-6</c:v>
                </c:pt>
                <c:pt idx="28">
                  <c:v>8.5858938150508969E-6</c:v>
                </c:pt>
                <c:pt idx="29">
                  <c:v>1.0650723300848458E-5</c:v>
                </c:pt>
                <c:pt idx="30">
                  <c:v>1.3157549835558779E-5</c:v>
                </c:pt>
                <c:pt idx="31">
                  <c:v>1.6197271819187297E-5</c:v>
                </c:pt>
                <c:pt idx="32">
                  <c:v>1.9882275148371799E-5</c:v>
                </c:pt>
                <c:pt idx="33">
                  <c:v>2.4352782360208051E-5</c:v>
                </c:pt>
                <c:pt idx="34">
                  <c:v>2.9785224366701261E-5</c:v>
                </c:pt>
                <c:pt idx="35">
                  <c:v>3.6403214044277823E-5</c:v>
                </c:pt>
                <c:pt idx="36">
                  <c:v>4.4491756597818459E-5</c:v>
                </c:pt>
                <c:pt idx="37">
                  <c:v>5.4415243268429245E-5</c:v>
                </c:pt>
                <c:pt idx="38">
                  <c:v>6.663935385670366E-5</c:v>
                </c:pt>
                <c:pt idx="39">
                  <c:v>8.1755926157199387E-5</c:v>
                </c:pt>
                <c:pt idx="40">
                  <c:v>1.0050773130022364E-4</c:v>
                </c:pt>
                <c:pt idx="41">
                  <c:v>1.2380667525629997E-4</c:v>
                </c:pt>
                <c:pt idx="42">
                  <c:v>1.5273480730150415E-4</c:v>
                </c:pt>
                <c:pt idx="43">
                  <c:v>1.8851506507797067E-4</c:v>
                </c:pt>
                <c:pt idx="44">
                  <c:v>2.3244234327046988E-4</c:v>
                </c:pt>
                <c:pt idx="45">
                  <c:v>2.8577870941212587E-4</c:v>
                </c:pt>
                <c:pt idx="46">
                  <c:v>3.4963571827448839E-4</c:v>
                </c:pt>
                <c:pt idx="47">
                  <c:v>4.2487874933915291E-4</c:v>
                </c:pt>
                <c:pt idx="48">
                  <c:v>5.1208113258324718E-4</c:v>
                </c:pt>
                <c:pt idx="49">
                  <c:v>6.1153313409771507E-4</c:v>
                </c:pt>
                <c:pt idx="50">
                  <c:v>7.2328963904886006E-4</c:v>
                </c:pt>
                <c:pt idx="51">
                  <c:v>8.4723309384236907E-4</c:v>
                </c:pt>
                <c:pt idx="52">
                  <c:v>9.8313355030072596E-4</c:v>
                </c:pt>
                <c:pt idx="53">
                  <c:v>1.1306969907821881E-3</c:v>
                </c:pt>
                <c:pt idx="54">
                  <c:v>1.2896003225710021E-3</c:v>
                </c:pt>
                <c:pt idx="55">
                  <c:v>1.4595150152849588E-3</c:v>
                </c:pt>
                <c:pt idx="56">
                  <c:v>1.6401223298910634E-3</c:v>
                </c:pt>
                <c:pt idx="57">
                  <c:v>1.8311228080175421E-3</c:v>
                </c:pt>
                <c:pt idx="58">
                  <c:v>2.0322420347881585E-3</c:v>
                </c:pt>
                <c:pt idx="59">
                  <c:v>2.243234056118737E-3</c:v>
                </c:pt>
                <c:pt idx="60">
                  <c:v>2.4638833420850899E-3</c:v>
                </c:pt>
                <c:pt idx="61">
                  <c:v>2.694005841539295E-3</c:v>
                </c:pt>
                <c:pt idx="62">
                  <c:v>2.9334494326312328E-3</c:v>
                </c:pt>
                <c:pt idx="63">
                  <c:v>3.1820938981941458E-3</c:v>
                </c:pt>
                <c:pt idx="64">
                  <c:v>3.4398504072297824E-3</c:v>
                </c:pt>
                <c:pt idx="65">
                  <c:v>3.706660329378047E-3</c:v>
                </c:pt>
                <c:pt idx="66">
                  <c:v>3.9824930091100956E-3</c:v>
                </c:pt>
                <c:pt idx="67">
                  <c:v>4.2673418254315721E-3</c:v>
                </c:pt>
                <c:pt idx="68">
                  <c:v>4.5612173711461861E-3</c:v>
                </c:pt>
                <c:pt idx="69">
                  <c:v>4.8641357429115755E-3</c:v>
                </c:pt>
                <c:pt idx="70">
                  <c:v>5.1760984395422321E-3</c:v>
                </c:pt>
                <c:pt idx="71">
                  <c:v>5.4970576411995098E-3</c:v>
                </c:pt>
                <c:pt idx="72">
                  <c:v>5.8268555353233695E-3</c:v>
                </c:pt>
                <c:pt idx="73">
                  <c:v>6.1651165466218823E-3</c:v>
                </c:pt>
                <c:pt idx="74">
                  <c:v>6.5110521665428592E-3</c:v>
                </c:pt>
                <c:pt idx="75">
                  <c:v>6.8631007859642143E-3</c:v>
                </c:pt>
                <c:pt idx="76">
                  <c:v>7.21825677207705E-3</c:v>
                </c:pt>
                <c:pt idx="77">
                  <c:v>7.5708486247572536E-3</c:v>
                </c:pt>
                <c:pt idx="78">
                  <c:v>7.9105639400735613E-3</c:v>
                </c:pt>
                <c:pt idx="79">
                  <c:v>8.2204894989202863E-3</c:v>
                </c:pt>
                <c:pt idx="80">
                  <c:v>8.4792923023018704E-3</c:v>
                </c:pt>
                <c:pt idx="81">
                  <c:v>8.6727354040090857E-3</c:v>
                </c:pt>
                <c:pt idx="82">
                  <c:v>8.804649079324935E-3</c:v>
                </c:pt>
                <c:pt idx="83">
                  <c:v>8.8909284080010004E-3</c:v>
                </c:pt>
                <c:pt idx="84">
                  <c:v>8.9472935070346298E-3</c:v>
                </c:pt>
                <c:pt idx="85">
                  <c:v>8.9846651533450131E-3</c:v>
                </c:pt>
                <c:pt idx="86">
                  <c:v>9.0097979281106577E-3</c:v>
                </c:pt>
                <c:pt idx="87">
                  <c:v>9.026790682035964E-3</c:v>
                </c:pt>
                <c:pt idx="88">
                  <c:v>9.0381773282686272E-3</c:v>
                </c:pt>
                <c:pt idx="89">
                  <c:v>9.0455732885848916E-3</c:v>
                </c:pt>
                <c:pt idx="90">
                  <c:v>9.050042592239271E-3</c:v>
                </c:pt>
                <c:pt idx="91">
                  <c:v>9.0523076831669994E-3</c:v>
                </c:pt>
                <c:pt idx="92">
                  <c:v>9.0528720850430334E-3</c:v>
                </c:pt>
                <c:pt idx="93">
                  <c:v>9.0520939506972785E-3</c:v>
                </c:pt>
                <c:pt idx="94">
                  <c:v>9.0502309719310819E-3</c:v>
                </c:pt>
                <c:pt idx="95">
                  <c:v>9.0474677031168425E-3</c:v>
                </c:pt>
                <c:pt idx="96">
                  <c:v>9.043931200391632E-3</c:v>
                </c:pt>
                <c:pt idx="97">
                  <c:v>9.0396982899244149E-3</c:v>
                </c:pt>
                <c:pt idx="98">
                  <c:v>9.0347983313666912E-3</c:v>
                </c:pt>
                <c:pt idx="99">
                  <c:v>9.0292227119197904E-3</c:v>
                </c:pt>
                <c:pt idx="100">
                  <c:v>9.0229640342592236E-3</c:v>
                </c:pt>
                <c:pt idx="101" formatCode="0.00E+00">
                  <c:v>9.0160821988571442E-3</c:v>
                </c:pt>
                <c:pt idx="102" formatCode="0.00E+00">
                  <c:v>9.0087198140819079E-3</c:v>
                </c:pt>
                <c:pt idx="103" formatCode="0.00E+00">
                  <c:v>9.0010375378383103E-3</c:v>
                </c:pt>
                <c:pt idx="104" formatCode="0.00E+00">
                  <c:v>8.9931586214611978E-3</c:v>
                </c:pt>
                <c:pt idx="105" formatCode="0.00E+00">
                  <c:v>8.9851619107016584E-3</c:v>
                </c:pt>
                <c:pt idx="106" formatCode="0.00E+00">
                  <c:v>8.9770949135905692E-3</c:v>
                </c:pt>
                <c:pt idx="107" formatCode="0.00E+00">
                  <c:v>8.9689862696077025E-3</c:v>
                </c:pt>
                <c:pt idx="108" formatCode="0.00E+00">
                  <c:v>8.9608536813548731E-3</c:v>
                </c:pt>
                <c:pt idx="109" formatCode="0.00E+00">
                  <c:v>8.9527084542260476E-3</c:v>
                </c:pt>
                <c:pt idx="110" formatCode="0.00E+00">
                  <c:v>8.9445580502413961E-3</c:v>
                </c:pt>
                <c:pt idx="111" formatCode="0.00E+00">
                  <c:v>8.9364075478399491E-3</c:v>
                </c:pt>
                <c:pt idx="112" formatCode="0.00E+00">
                  <c:v>8.9282604992721552E-3</c:v>
                </c:pt>
                <c:pt idx="113" formatCode="0.00E+00">
                  <c:v>8.9201194498462564E-3</c:v>
                </c:pt>
                <c:pt idx="114" formatCode="0.00E+00">
                  <c:v>8.9119862620585695E-3</c:v>
                </c:pt>
                <c:pt idx="115" formatCode="0.00E+00">
                  <c:v>8.9038623237860659E-3</c:v>
                </c:pt>
                <c:pt idx="116" formatCode="0.00E+00">
                  <c:v>8.8957486855784397E-3</c:v>
                </c:pt>
                <c:pt idx="117" formatCode="0.00E+00">
                  <c:v>8.8876461533970476E-3</c:v>
                </c:pt>
                <c:pt idx="118" formatCode="0.00E+00">
                  <c:v>8.8795553526424906E-3</c:v>
                </c:pt>
                <c:pt idx="119" formatCode="0.00E+00">
                  <c:v>8.8714767732454899E-3</c:v>
                </c:pt>
                <c:pt idx="120" formatCode="0.00E+00">
                  <c:v>8.8634108019995522E-3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82-43D7-8880-01725C4DE524}"/>
            </c:ext>
          </c:extLst>
        </c:ser>
        <c:ser>
          <c:idx val="8"/>
          <c:order val="8"/>
          <c:tx>
            <c:strRef>
              <c:f>Main!$R$35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Main!$I$36:$I$156</c:f>
              <c:numCache>
                <c:formatCode>0.00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 formatCode="0.00E+00">
                  <c:v>1.01</c:v>
                </c:pt>
                <c:pt idx="102" formatCode="0.00E+00">
                  <c:v>1.02</c:v>
                </c:pt>
                <c:pt idx="103" formatCode="0.00E+00">
                  <c:v>1.03</c:v>
                </c:pt>
                <c:pt idx="104" formatCode="0.00E+00">
                  <c:v>1.04</c:v>
                </c:pt>
                <c:pt idx="105" formatCode="0.00E+00">
                  <c:v>1.05</c:v>
                </c:pt>
                <c:pt idx="106" formatCode="0.00E+00">
                  <c:v>1.06</c:v>
                </c:pt>
                <c:pt idx="107" formatCode="0.00E+00">
                  <c:v>1.0699999999999998</c:v>
                </c:pt>
                <c:pt idx="108" formatCode="0.00E+00">
                  <c:v>1.08</c:v>
                </c:pt>
                <c:pt idx="109" formatCode="0.00E+00">
                  <c:v>1.0899999999999999</c:v>
                </c:pt>
                <c:pt idx="110" formatCode="0.00E+00">
                  <c:v>1.0999999999999999</c:v>
                </c:pt>
                <c:pt idx="111" formatCode="0.00E+00">
                  <c:v>1.1099999999999999</c:v>
                </c:pt>
                <c:pt idx="112" formatCode="0.00E+00">
                  <c:v>1.1199999999999999</c:v>
                </c:pt>
                <c:pt idx="113" formatCode="0.00E+00">
                  <c:v>1.1299999999999999</c:v>
                </c:pt>
                <c:pt idx="114" formatCode="0.00E+00">
                  <c:v>1.1399999999999999</c:v>
                </c:pt>
                <c:pt idx="115" formatCode="0.00E+00">
                  <c:v>1.1499999999999999</c:v>
                </c:pt>
                <c:pt idx="116" formatCode="0.00E+00">
                  <c:v>1.1599999999999999</c:v>
                </c:pt>
                <c:pt idx="117" formatCode="0.00E+00">
                  <c:v>1.17</c:v>
                </c:pt>
                <c:pt idx="118" formatCode="0.00E+00">
                  <c:v>1.18</c:v>
                </c:pt>
                <c:pt idx="119" formatCode="0.00E+00">
                  <c:v>1.19</c:v>
                </c:pt>
                <c:pt idx="120" formatCode="0.00E+00">
                  <c:v>1.2</c:v>
                </c:pt>
              </c:numCache>
            </c:numRef>
          </c:xVal>
          <c:yVal>
            <c:numRef>
              <c:f>Main!$R$36:$R$156</c:f>
              <c:numCache>
                <c:formatCode>0.000</c:formatCode>
                <c:ptCount val="121"/>
                <c:pt idx="0">
                  <c:v>2.7551647545670121E-10</c:v>
                </c:pt>
                <c:pt idx="1">
                  <c:v>1.4462947547293132E-9</c:v>
                </c:pt>
                <c:pt idx="2">
                  <c:v>2.1444140639444665E-9</c:v>
                </c:pt>
                <c:pt idx="3">
                  <c:v>2.7254760279879368E-9</c:v>
                </c:pt>
                <c:pt idx="4">
                  <c:v>3.2557363106975867E-9</c:v>
                </c:pt>
                <c:pt idx="5">
                  <c:v>3.7618132946860446E-9</c:v>
                </c:pt>
                <c:pt idx="6">
                  <c:v>4.2580859151743786E-9</c:v>
                </c:pt>
                <c:pt idx="7">
                  <c:v>4.7538231873352434E-9</c:v>
                </c:pt>
                <c:pt idx="8">
                  <c:v>5.255807890019166E-9</c:v>
                </c:pt>
                <c:pt idx="9">
                  <c:v>5.7695121785509136E-9</c:v>
                </c:pt>
                <c:pt idx="10">
                  <c:v>6.2996977685705586E-9</c:v>
                </c:pt>
                <c:pt idx="11">
                  <c:v>6.8507516392110062E-9</c:v>
                </c:pt>
                <c:pt idx="12">
                  <c:v>7.4268855769302413E-9</c:v>
                </c:pt>
                <c:pt idx="13">
                  <c:v>8.032258355600543E-9</c:v>
                </c:pt>
                <c:pt idx="14">
                  <c:v>8.6710498806903683E-9</c:v>
                </c:pt>
                <c:pt idx="15">
                  <c:v>9.3475034388057616E-9</c:v>
                </c:pt>
                <c:pt idx="16">
                  <c:v>1.0065946516669044E-8</c:v>
                </c:pt>
                <c:pt idx="17">
                  <c:v>1.0830798851415007E-8</c:v>
                </c:pt>
                <c:pt idx="18">
                  <c:v>1.164657664523959E-8</c:v>
                </c:pt>
                <c:pt idx="19">
                  <c:v>1.2517903018993244E-8</c:v>
                </c:pt>
                <c:pt idx="20">
                  <c:v>1.3449535759949767E-8</c:v>
                </c:pt>
                <c:pt idx="21">
                  <c:v>1.4446423372400022E-8</c:v>
                </c:pt>
                <c:pt idx="22">
                  <c:v>1.5513798890661776E-8</c:v>
                </c:pt>
                <c:pt idx="23">
                  <c:v>1.6657318028116065E-8</c:v>
                </c:pt>
                <c:pt idx="24">
                  <c:v>1.788324486237291E-8</c:v>
                </c:pt>
                <c:pt idx="25">
                  <c:v>1.9198685643482662E-8</c:v>
                </c:pt>
                <c:pt idx="26">
                  <c:v>2.0611870596552918E-8</c:v>
                </c:pt>
                <c:pt idx="27">
                  <c:v>2.2132485348193819E-8</c:v>
                </c:pt>
                <c:pt idx="28">
                  <c:v>2.3772057708768025E-8</c:v>
                </c:pt>
                <c:pt idx="29">
                  <c:v>2.5544411345372128E-8</c:v>
                </c:pt>
                <c:pt idx="30">
                  <c:v>2.7466204555517755E-8</c:v>
                </c:pt>
                <c:pt idx="31">
                  <c:v>2.9557579101615678E-8</c:v>
                </c:pt>
                <c:pt idx="32">
                  <c:v>3.1842950055673338E-8</c:v>
                </c:pt>
                <c:pt idx="33">
                  <c:v>3.4351971536083224E-8</c:v>
                </c:pt>
                <c:pt idx="34">
                  <c:v>3.7120712530453648E-8</c:v>
                </c:pt>
                <c:pt idx="35">
                  <c:v>4.0193066592897727E-8</c:v>
                </c:pt>
                <c:pt idx="36">
                  <c:v>4.362238967965127E-8</c:v>
                </c:pt>
                <c:pt idx="37">
                  <c:v>4.7473296100513978E-8</c:v>
                </c:pt>
                <c:pt idx="38">
                  <c:v>5.182342120030901E-8</c:v>
                </c:pt>
                <c:pt idx="39">
                  <c:v>5.6764757930916054E-8</c:v>
                </c:pt>
                <c:pt idx="40">
                  <c:v>6.2403891882282378E-8</c:v>
                </c:pt>
                <c:pt idx="41">
                  <c:v>6.8860168843419488E-8</c:v>
                </c:pt>
                <c:pt idx="42">
                  <c:v>7.6260753425479593E-8</c:v>
                </c:pt>
                <c:pt idx="43">
                  <c:v>8.473206538098882E-8</c:v>
                </c:pt>
                <c:pt idx="44">
                  <c:v>9.4388531584970938E-8</c:v>
                </c:pt>
                <c:pt idx="45">
                  <c:v>1.0532163387250217E-7</c:v>
                </c:pt>
                <c:pt idx="46">
                  <c:v>1.1759348108436334E-7</c:v>
                </c:pt>
                <c:pt idx="47">
                  <c:v>1.3123801884391368E-7</c:v>
                </c:pt>
                <c:pt idx="48">
                  <c:v>1.4626968512132921E-7</c:v>
                </c:pt>
                <c:pt idx="49">
                  <c:v>1.6269618895986825E-7</c:v>
                </c:pt>
                <c:pt idx="50">
                  <c:v>1.8053131047885571E-7</c:v>
                </c:pt>
                <c:pt idx="51">
                  <c:v>1.9980509429256296E-7</c:v>
                </c:pt>
                <c:pt idx="52">
                  <c:v>2.205708554488859E-7</c:v>
                </c:pt>
                <c:pt idx="53">
                  <c:v>2.4290975641785725E-7</c:v>
                </c:pt>
                <c:pt idx="54">
                  <c:v>2.6693414283807072E-7</c:v>
                </c:pt>
                <c:pt idx="55">
                  <c:v>2.9279072228230236E-7</c:v>
                </c:pt>
                <c:pt idx="56">
                  <c:v>3.2066442019116322E-7</c:v>
                </c:pt>
                <c:pt idx="57">
                  <c:v>3.5078355367958226E-7</c:v>
                </c:pt>
                <c:pt idx="58">
                  <c:v>3.8342688950490536E-7</c:v>
                </c:pt>
                <c:pt idx="59">
                  <c:v>4.1893319996090331E-7</c:v>
                </c:pt>
                <c:pt idx="60">
                  <c:v>4.5771409479978954E-7</c:v>
                </c:pt>
                <c:pt idx="61">
                  <c:v>5.0027119866628768E-7</c:v>
                </c:pt>
                <c:pt idx="62">
                  <c:v>5.4721919807088057E-7</c:v>
                </c:pt>
                <c:pt idx="63">
                  <c:v>5.9931697219712127E-7</c:v>
                </c:pt>
                <c:pt idx="64">
                  <c:v>6.5751007531087281E-7</c:v>
                </c:pt>
                <c:pt idx="65">
                  <c:v>7.2298947253262155E-7</c:v>
                </c:pt>
                <c:pt idx="66">
                  <c:v>7.9727401774468136E-7</c:v>
                </c:pt>
                <c:pt idx="67">
                  <c:v>8.823283529543995E-7</c:v>
                </c:pt>
                <c:pt idx="68">
                  <c:v>9.8073486618895171E-7</c:v>
                </c:pt>
                <c:pt idx="69">
                  <c:v>1.0959502075499686E-6</c:v>
                </c:pt>
                <c:pt idx="70">
                  <c:v>1.2326976679685292E-6</c:v>
                </c:pt>
                <c:pt idx="71">
                  <c:v>1.3975843149401786E-6</c:v>
                </c:pt>
                <c:pt idx="72">
                  <c:v>1.6001017865602025E-6</c:v>
                </c:pt>
                <c:pt idx="73">
                  <c:v>1.8543038333235484E-6</c:v>
                </c:pt>
                <c:pt idx="74">
                  <c:v>2.1817167117680556E-6</c:v>
                </c:pt>
                <c:pt idx="75">
                  <c:v>2.6165560953152679E-6</c:v>
                </c:pt>
                <c:pt idx="76">
                  <c:v>3.2152957725594605E-6</c:v>
                </c:pt>
                <c:pt idx="77">
                  <c:v>4.074096521042865E-6</c:v>
                </c:pt>
                <c:pt idx="78">
                  <c:v>5.3577356650770212E-6</c:v>
                </c:pt>
                <c:pt idx="79">
                  <c:v>7.3322744930842211E-6</c:v>
                </c:pt>
                <c:pt idx="80">
                  <c:v>1.0349840353028323E-5</c:v>
                </c:pt>
                <c:pt idx="81">
                  <c:v>1.4710897515747594E-5</c:v>
                </c:pt>
                <c:pt idx="82">
                  <c:v>2.0515339723895133E-5</c:v>
                </c:pt>
                <c:pt idx="83">
                  <c:v>2.7723278591409516E-5</c:v>
                </c:pt>
                <c:pt idx="84">
                  <c:v>3.6312052116066244E-5</c:v>
                </c:pt>
                <c:pt idx="85">
                  <c:v>4.634971890330217E-5</c:v>
                </c:pt>
                <c:pt idx="86">
                  <c:v>5.8005488546171086E-5</c:v>
                </c:pt>
                <c:pt idx="87">
                  <c:v>7.1552299537395276E-5</c:v>
                </c:pt>
                <c:pt idx="88">
                  <c:v>8.7381837079521336E-5</c:v>
                </c:pt>
                <c:pt idx="89">
                  <c:v>1.0603785263106573E-4</c:v>
                </c:pt>
                <c:pt idx="90">
                  <c:v>1.2827398280032239E-4</c:v>
                </c:pt>
                <c:pt idx="91">
                  <c:v>1.5514817279180143E-4</c:v>
                </c:pt>
                <c:pt idx="92">
                  <c:v>1.8817647915069373E-4</c:v>
                </c:pt>
                <c:pt idx="93">
                  <c:v>2.2958797525211714E-4</c:v>
                </c:pt>
                <c:pt idx="94">
                  <c:v>2.8275679155497803E-4</c:v>
                </c:pt>
                <c:pt idx="95">
                  <c:v>3.5294719398949091E-4</c:v>
                </c:pt>
                <c:pt idx="96">
                  <c:v>4.485944505529448E-4</c:v>
                </c:pt>
                <c:pt idx="97">
                  <c:v>5.8337705060099382E-4</c:v>
                </c:pt>
                <c:pt idx="98">
                  <c:v>7.7885344641347425E-4</c:v>
                </c:pt>
                <c:pt idx="99">
                  <c:v>1.0650454541986827E-3</c:v>
                </c:pt>
                <c:pt idx="100">
                  <c:v>1.4718601466401581E-3</c:v>
                </c:pt>
                <c:pt idx="101" formatCode="0.00E+00">
                  <c:v>2.0094708337877213E-3</c:v>
                </c:pt>
                <c:pt idx="102" formatCode="0.00E+00">
                  <c:v>2.6591806789929375E-3</c:v>
                </c:pt>
                <c:pt idx="103" formatCode="0.00E+00">
                  <c:v>3.3888851454973129E-3</c:v>
                </c:pt>
                <c:pt idx="104" formatCode="0.00E+00">
                  <c:v>4.1705292774697079E-3</c:v>
                </c:pt>
                <c:pt idx="105" formatCode="0.00E+00">
                  <c:v>4.98502888364634E-3</c:v>
                </c:pt>
                <c:pt idx="106" formatCode="0.00E+00">
                  <c:v>5.8204740219645144E-3</c:v>
                </c:pt>
                <c:pt idx="107" formatCode="0.00E+00">
                  <c:v>6.6695204831466771E-3</c:v>
                </c:pt>
                <c:pt idx="108" formatCode="0.00E+00">
                  <c:v>7.5275553718602934E-3</c:v>
                </c:pt>
                <c:pt idx="109" formatCode="0.00E+00">
                  <c:v>8.3915965979561354E-3</c:v>
                </c:pt>
                <c:pt idx="110" formatCode="0.00E+00">
                  <c:v>9.2596560762469114E-3</c:v>
                </c:pt>
                <c:pt idx="111" formatCode="0.00E+00">
                  <c:v>1.0130368886434522E-2</c:v>
                </c:pt>
                <c:pt idx="112" formatCode="0.00E+00">
                  <c:v>1.1002772480881943E-2</c:v>
                </c:pt>
                <c:pt idx="113" formatCode="0.00E+00">
                  <c:v>1.1876171585053759E-2</c:v>
                </c:pt>
                <c:pt idx="114" formatCode="0.00E+00">
                  <c:v>1.2750053175515129E-2</c:v>
                </c:pt>
                <c:pt idx="115" formatCode="0.00E+00">
                  <c:v>1.3624031507851542E-2</c:v>
                </c:pt>
                <c:pt idx="116" formatCode="0.00E+00">
                  <c:v>1.4497811666588381E-2</c:v>
                </c:pt>
                <c:pt idx="117" formatCode="0.00E+00">
                  <c:v>1.5371164829592365E-2</c:v>
                </c:pt>
                <c:pt idx="118" formatCode="0.00E+00">
                  <c:v>1.6243911122670589E-2</c:v>
                </c:pt>
                <c:pt idx="119" formatCode="0.00E+00">
                  <c:v>1.7115907503471105E-2</c:v>
                </c:pt>
                <c:pt idx="120" formatCode="0.00E+00">
                  <c:v>1.7987039047283777E-2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82-43D7-8880-01725C4D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1912"/>
        <c:axId val="339100272"/>
      </c:scatterChart>
      <c:valAx>
        <c:axId val="339101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100272"/>
        <c:crosses val="autoZero"/>
        <c:crossBetween val="midCat"/>
      </c:valAx>
      <c:valAx>
        <c:axId val="33910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101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Nernst!$E$3</c:f>
              <c:strCache>
                <c:ptCount val="1"/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Nernst!$C$4:$C$124</c:f>
              <c:numCache>
                <c:formatCode>General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1.0699999999999998</c:v>
                </c:pt>
                <c:pt idx="108">
                  <c:v>1.08</c:v>
                </c:pt>
                <c:pt idx="109">
                  <c:v>1.0899999999999999</c:v>
                </c:pt>
                <c:pt idx="110">
                  <c:v>1.0999999999999999</c:v>
                </c:pt>
                <c:pt idx="111">
                  <c:v>1.1099999999999999</c:v>
                </c:pt>
                <c:pt idx="112">
                  <c:v>1.1199999999999999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</c:numCache>
            </c:numRef>
          </c:xVal>
          <c:yVal>
            <c:numRef>
              <c:f>Nernst!$E$4:$E$124</c:f>
              <c:numCache>
                <c:formatCode>General</c:formatCode>
                <c:ptCount val="1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07-43B9-B770-18A3157938B2}"/>
            </c:ext>
          </c:extLst>
        </c:ser>
        <c:ser>
          <c:idx val="2"/>
          <c:order val="2"/>
          <c:tx>
            <c:strRef>
              <c:f>Nernst!$F$3</c:f>
              <c:strCache>
                <c:ptCount val="1"/>
                <c:pt idx="0">
                  <c:v>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Nernst!$C$4:$C$124</c:f>
              <c:numCache>
                <c:formatCode>General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1.0699999999999998</c:v>
                </c:pt>
                <c:pt idx="108">
                  <c:v>1.08</c:v>
                </c:pt>
                <c:pt idx="109">
                  <c:v>1.0899999999999999</c:v>
                </c:pt>
                <c:pt idx="110">
                  <c:v>1.0999999999999999</c:v>
                </c:pt>
                <c:pt idx="111">
                  <c:v>1.1099999999999999</c:v>
                </c:pt>
                <c:pt idx="112">
                  <c:v>1.1199999999999999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</c:numCache>
            </c:numRef>
          </c:xVal>
          <c:yVal>
            <c:numRef>
              <c:f>Nernst!$F$4:$F$124</c:f>
              <c:numCache>
                <c:formatCode>General</c:formatCode>
                <c:ptCount val="121"/>
                <c:pt idx="0">
                  <c:v>0.47520310198468718</c:v>
                </c:pt>
                <c:pt idx="1">
                  <c:v>0.47647101485118704</c:v>
                </c:pt>
                <c:pt idx="2">
                  <c:v>0.47795501588244804</c:v>
                </c:pt>
                <c:pt idx="3">
                  <c:v>0.47952911160202971</c:v>
                </c:pt>
                <c:pt idx="4">
                  <c:v>0.48118471795058959</c:v>
                </c:pt>
                <c:pt idx="5">
                  <c:v>0.48292210906587396</c:v>
                </c:pt>
                <c:pt idx="6">
                  <c:v>0.48474434639678848</c:v>
                </c:pt>
                <c:pt idx="7">
                  <c:v>0.48665583529181283</c:v>
                </c:pt>
                <c:pt idx="8">
                  <c:v>0.4886618075804039</c:v>
                </c:pt>
                <c:pt idx="9">
                  <c:v>0.49076807421678909</c:v>
                </c:pt>
                <c:pt idx="10">
                  <c:v>0.49298086655018547</c:v>
                </c:pt>
                <c:pt idx="11">
                  <c:v>0.49530670059999582</c:v>
                </c:pt>
                <c:pt idx="12">
                  <c:v>0.49775223582341699</c:v>
                </c:pt>
                <c:pt idx="13">
                  <c:v>0.50032411533465637</c:v>
                </c:pt>
                <c:pt idx="14">
                  <c:v>0.50302878382552452</c:v>
                </c:pt>
                <c:pt idx="15">
                  <c:v>0.50587228759904201</c:v>
                </c:pt>
                <c:pt idx="16">
                  <c:v>0.50886006974368447</c:v>
                </c:pt>
                <c:pt idx="17">
                  <c:v>0.51199678235100166</c:v>
                </c:pt>
                <c:pt idx="18">
                  <c:v>0.51528614528066075</c:v>
                </c:pt>
                <c:pt idx="19">
                  <c:v>0.5187308848147576</c:v>
                </c:pt>
                <c:pt idx="20">
                  <c:v>0.52233278298423202</c:v>
                </c:pt>
                <c:pt idx="21">
                  <c:v>0.52609285790965599</c:v>
                </c:pt>
                <c:pt idx="22">
                  <c:v>0.53001167814043038</c:v>
                </c:pt>
                <c:pt idx="23">
                  <c:v>0.53408979357550435</c:v>
                </c:pt>
                <c:pt idx="24">
                  <c:v>0.53832824785986255</c:v>
                </c:pt>
                <c:pt idx="25">
                  <c:v>0.54272912749992896</c:v>
                </c:pt>
                <c:pt idx="26">
                  <c:v>0.54729610384251304</c:v>
                </c:pt>
                <c:pt idx="27">
                  <c:v>0.55203493418045735</c:v>
                </c:pt>
                <c:pt idx="28">
                  <c:v>0.55695390324198069</c:v>
                </c:pt>
                <c:pt idx="29">
                  <c:v>0.56206420085713893</c:v>
                </c:pt>
                <c:pt idx="30">
                  <c:v>0.56738024122175956</c:v>
                </c:pt>
                <c:pt idx="31">
                  <c:v>0.57291993111748241</c:v>
                </c:pt>
                <c:pt idx="32">
                  <c:v>0.57870488720444002</c:v>
                </c:pt>
                <c:pt idx="33">
                  <c:v>0.58476058481425375</c:v>
                </c:pt>
                <c:pt idx="34">
                  <c:v>0.59111639039129393</c:v>
                </c:pt>
                <c:pt idx="35">
                  <c:v>0.59780538325297938</c:v>
                </c:pt>
                <c:pt idx="36">
                  <c:v>0.60486380522332528</c:v>
                </c:pt>
                <c:pt idx="37">
                  <c:v>0.6123298868820638</c:v>
                </c:pt>
                <c:pt idx="38">
                  <c:v>0.62024169551250519</c:v>
                </c:pt>
                <c:pt idx="39">
                  <c:v>0.62863356967281525</c:v>
                </c:pt>
                <c:pt idx="40">
                  <c:v>0.63753074191796255</c:v>
                </c:pt>
                <c:pt idx="41">
                  <c:v>0.64694207464118181</c:v>
                </c:pt>
                <c:pt idx="42">
                  <c:v>0.65685164662517481</c:v>
                </c:pt>
                <c:pt idx="43">
                  <c:v>0.66721125160775152</c:v>
                </c:pt>
                <c:pt idx="44">
                  <c:v>0.67793715724548709</c:v>
                </c:pt>
                <c:pt idx="45">
                  <c:v>0.68891445118629879</c:v>
                </c:pt>
                <c:pt idx="46">
                  <c:v>0.70000984864454452</c:v>
                </c:pt>
                <c:pt idx="47">
                  <c:v>0.71108972444083274</c:v>
                </c:pt>
                <c:pt idx="48">
                  <c:v>0.72203731121157066</c:v>
                </c:pt>
                <c:pt idx="49">
                  <c:v>0.7327638353310022</c:v>
                </c:pt>
                <c:pt idx="50">
                  <c:v>0.74321192291896665</c:v>
                </c:pt>
                <c:pt idx="51">
                  <c:v>0.75335294589769453</c:v>
                </c:pt>
                <c:pt idx="52">
                  <c:v>0.76318126981801648</c:v>
                </c:pt>
                <c:pt idx="53">
                  <c:v>0.77270790263143685</c:v>
                </c:pt>
                <c:pt idx="54">
                  <c:v>0.78195496118500873</c:v>
                </c:pt>
                <c:pt idx="55">
                  <c:v>0.79095145732734595</c:v>
                </c:pt>
                <c:pt idx="56">
                  <c:v>0.79973038144169362</c:v>
                </c:pt>
                <c:pt idx="57">
                  <c:v>0.80832685103069535</c:v>
                </c:pt>
                <c:pt idx="58">
                  <c:v>0.81677705790011557</c:v>
                </c:pt>
                <c:pt idx="59">
                  <c:v>0.82511778775357569</c:v>
                </c:pt>
                <c:pt idx="60">
                  <c:v>0.83338634584096438</c:v>
                </c:pt>
                <c:pt idx="61">
                  <c:v>0.84162077869286667</c:v>
                </c:pt>
                <c:pt idx="62">
                  <c:v>0.84986032845664106</c:v>
                </c:pt>
                <c:pt idx="63">
                  <c:v>0.85814609361255112</c:v>
                </c:pt>
                <c:pt idx="64">
                  <c:v>0.86652190112984195</c:v>
                </c:pt>
                <c:pt idx="65">
                  <c:v>0.87503542441081761</c:v>
                </c:pt>
                <c:pt idx="66">
                  <c:v>0.88373961300330084</c:v>
                </c:pt>
                <c:pt idx="67">
                  <c:v>0.89269453900064155</c:v>
                </c:pt>
                <c:pt idx="68">
                  <c:v>0.90196981749880645</c:v>
                </c:pt>
                <c:pt idx="69">
                  <c:v>0.91164783263525706</c:v>
                </c:pt>
                <c:pt idx="70">
                  <c:v>0.92182810716378794</c:v>
                </c:pt>
                <c:pt idx="71">
                  <c:v>0.93263330346657214</c:v>
                </c:pt>
                <c:pt idx="72">
                  <c:v>0.94421753948264064</c:v>
                </c:pt>
                <c:pt idx="73">
                  <c:v>0.95677789919225131</c:v>
                </c:pt>
                <c:pt idx="74">
                  <c:v>0.97056998927465665</c:v>
                </c:pt>
                <c:pt idx="75">
                  <c:v>0.98592729605604945</c:v>
                </c:pt>
                <c:pt idx="76">
                  <c:v>1.0032790732076182</c:v>
                </c:pt>
                <c:pt idx="77">
                  <c:v>1.0231438707559664</c:v>
                </c:pt>
                <c:pt idx="78">
                  <c:v>1.0460256067846592</c:v>
                </c:pt>
                <c:pt idx="79">
                  <c:v>1.0720520199866401</c:v>
                </c:pt>
                <c:pt idx="80">
                  <c:v>1.1002921456498991</c:v>
                </c:pt>
                <c:pt idx="81">
                  <c:v>1.1285084498538189</c:v>
                </c:pt>
                <c:pt idx="82">
                  <c:v>1.1543901661812301</c:v>
                </c:pt>
                <c:pt idx="83">
                  <c:v>1.1768985071337812</c:v>
                </c:pt>
                <c:pt idx="84">
                  <c:v>1.1961237373500939</c:v>
                </c:pt>
                <c:pt idx="85">
                  <c:v>1.2125814520327474</c:v>
                </c:pt>
                <c:pt idx="86">
                  <c:v>1.2268138295523314</c:v>
                </c:pt>
                <c:pt idx="87">
                  <c:v>1.2392704162764778</c:v>
                </c:pt>
                <c:pt idx="88">
                  <c:v>1.2502984342713801</c:v>
                </c:pt>
                <c:pt idx="89">
                  <c:v>1.260161024911054</c:v>
                </c:pt>
                <c:pt idx="90">
                  <c:v>1.2690574608755871</c:v>
                </c:pt>
                <c:pt idx="91">
                  <c:v>1.2771392153598469</c:v>
                </c:pt>
                <c:pt idx="92">
                  <c:v>1.2845214245416776</c:v>
                </c:pt>
                <c:pt idx="93">
                  <c:v>1.2912904462753982</c:v>
                </c:pt>
                <c:pt idx="94">
                  <c:v>1.2975081072380683</c:v>
                </c:pt>
                <c:pt idx="95">
                  <c:v>1.3032127579387238</c:v>
                </c:pt>
                <c:pt idx="96">
                  <c:v>1.3084166923021925</c:v>
                </c:pt>
                <c:pt idx="97">
                  <c:v>1.3130993394198032</c:v>
                </c:pt>
                <c:pt idx="98">
                  <c:v>1.3171982076495323</c:v>
                </c:pt>
                <c:pt idx="99">
                  <c:v>1.3206112943806887</c:v>
                </c:pt>
                <c:pt idx="100">
                  <c:v>1.3232444235807652</c:v>
                </c:pt>
                <c:pt idx="101">
                  <c:v>1.3251056475513727</c:v>
                </c:pt>
                <c:pt idx="102">
                  <c:v>1.326337552636498</c:v>
                </c:pt>
                <c:pt idx="103">
                  <c:v>1.3271314266580467</c:v>
                </c:pt>
                <c:pt idx="104">
                  <c:v>1.3276432860138769</c:v>
                </c:pt>
                <c:pt idx="105">
                  <c:v>1.3279759649979845</c:v>
                </c:pt>
                <c:pt idx="106">
                  <c:v>1.3281925157533372</c:v>
                </c:pt>
                <c:pt idx="107">
                  <c:v>1.328331389554398</c:v>
                </c:pt>
                <c:pt idx="108">
                  <c:v>1.3284165569531909</c:v>
                </c:pt>
                <c:pt idx="109">
                  <c:v>1.3284634323899749</c:v>
                </c:pt>
                <c:pt idx="110">
                  <c:v>1.3284822532477123</c:v>
                </c:pt>
                <c:pt idx="111">
                  <c:v>1.3284800289773349</c:v>
                </c:pt>
                <c:pt idx="112">
                  <c:v>1.3284616935790599</c:v>
                </c:pt>
                <c:pt idx="113">
                  <c:v>1.3284308071088411</c:v>
                </c:pt>
                <c:pt idx="114">
                  <c:v>1.3283899953407237</c:v>
                </c:pt>
                <c:pt idx="115">
                  <c:v>1.3283412330884206</c:v>
                </c:pt>
                <c:pt idx="116">
                  <c:v>1.3282860315467171</c:v>
                </c:pt>
                <c:pt idx="117">
                  <c:v>1.3282255651275967</c:v>
                </c:pt>
                <c:pt idx="118">
                  <c:v>1.3281607592004367</c:v>
                </c:pt>
                <c:pt idx="119">
                  <c:v>1.3280923519874668</c:v>
                </c:pt>
                <c:pt idx="120">
                  <c:v>1.3280209390126125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07-43B9-B770-18A315793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704768"/>
        <c:axId val="288708704"/>
      </c:scatterChart>
      <c:scatterChart>
        <c:scatterStyle val="lineMarker"/>
        <c:varyColors val="0"/>
        <c:ser>
          <c:idx val="0"/>
          <c:order val="0"/>
          <c:tx>
            <c:strRef>
              <c:f>Nernst!$D$3</c:f>
              <c:strCache>
                <c:ptCount val="1"/>
                <c:pt idx="0">
                  <c:v>Ni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Nernst!$C$4:$C$124</c:f>
              <c:numCache>
                <c:formatCode>General</c:formatCode>
                <c:ptCount val="1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0.62999999999999989</c:v>
                </c:pt>
                <c:pt idx="64">
                  <c:v>0.6399999999999999</c:v>
                </c:pt>
                <c:pt idx="65">
                  <c:v>0.64999999999999991</c:v>
                </c:pt>
                <c:pt idx="66">
                  <c:v>0.65999999999999992</c:v>
                </c:pt>
                <c:pt idx="67">
                  <c:v>0.66999999999999993</c:v>
                </c:pt>
                <c:pt idx="68">
                  <c:v>0.67999999999999994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0.78999999999999992</c:v>
                </c:pt>
                <c:pt idx="80">
                  <c:v>0.79999999999999993</c:v>
                </c:pt>
                <c:pt idx="81">
                  <c:v>0.80999999999999994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0.84999999999999987</c:v>
                </c:pt>
                <c:pt idx="86">
                  <c:v>0.85999999999999988</c:v>
                </c:pt>
                <c:pt idx="87">
                  <c:v>0.86999999999999988</c:v>
                </c:pt>
                <c:pt idx="88">
                  <c:v>0.87999999999999989</c:v>
                </c:pt>
                <c:pt idx="89">
                  <c:v>0.8899999999999999</c:v>
                </c:pt>
                <c:pt idx="90">
                  <c:v>0.89999999999999991</c:v>
                </c:pt>
                <c:pt idx="91">
                  <c:v>0.90999999999999992</c:v>
                </c:pt>
                <c:pt idx="92">
                  <c:v>0.91999999999999993</c:v>
                </c:pt>
                <c:pt idx="93">
                  <c:v>0.92999999999999994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1.0699999999999998</c:v>
                </c:pt>
                <c:pt idx="108">
                  <c:v>1.08</c:v>
                </c:pt>
                <c:pt idx="109">
                  <c:v>1.0899999999999999</c:v>
                </c:pt>
                <c:pt idx="110">
                  <c:v>1.0999999999999999</c:v>
                </c:pt>
                <c:pt idx="111">
                  <c:v>1.1099999999999999</c:v>
                </c:pt>
                <c:pt idx="112">
                  <c:v>1.1199999999999999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</c:numCache>
            </c:numRef>
          </c:xVal>
          <c:yVal>
            <c:numRef>
              <c:f>Nernst!$D$4:$D$124</c:f>
              <c:numCache>
                <c:formatCode>General</c:formatCode>
                <c:ptCount val="121"/>
                <c:pt idx="0">
                  <c:v>9.9840139895788892E-3</c:v>
                </c:pt>
                <c:pt idx="1">
                  <c:v>9.5708445432945329E-3</c:v>
                </c:pt>
                <c:pt idx="2">
                  <c:v>9.1089254322506731E-3</c:v>
                </c:pt>
                <c:pt idx="3">
                  <c:v>8.643303784985009E-3</c:v>
                </c:pt>
                <c:pt idx="4">
                  <c:v>8.1792299984284923E-3</c:v>
                </c:pt>
                <c:pt idx="5">
                  <c:v>7.7190011950450379E-3</c:v>
                </c:pt>
                <c:pt idx="6">
                  <c:v>7.264095094543766E-3</c:v>
                </c:pt>
                <c:pt idx="7">
                  <c:v>6.8156908768362201E-3</c:v>
                </c:pt>
                <c:pt idx="8">
                  <c:v>6.3748572138657526E-3</c:v>
                </c:pt>
                <c:pt idx="9">
                  <c:v>5.9426359946997149E-3</c:v>
                </c:pt>
                <c:pt idx="10">
                  <c:v>5.5200839065896673E-3</c:v>
                </c:pt>
                <c:pt idx="11">
                  <c:v>5.1082928030993877E-3</c:v>
                </c:pt>
                <c:pt idx="12">
                  <c:v>4.7083965659079699E-3</c:v>
                </c:pt>
                <c:pt idx="13">
                  <c:v>4.3215671434497392E-3</c:v>
                </c:pt>
                <c:pt idx="14">
                  <c:v>3.9490004047467546E-3</c:v>
                </c:pt>
                <c:pt idx="15">
                  <c:v>3.591891793494748E-3</c:v>
                </c:pt>
                <c:pt idx="16">
                  <c:v>3.2514019986622112E-3</c:v>
                </c:pt>
                <c:pt idx="17">
                  <c:v>2.928613786347825E-3</c:v>
                </c:pt>
                <c:pt idx="18">
                  <c:v>2.6244825941547367E-3</c:v>
                </c:pt>
                <c:pt idx="19">
                  <c:v>2.3397851724041331E-3</c:v>
                </c:pt>
                <c:pt idx="20">
                  <c:v>2.0750719881690795E-3</c:v>
                </c:pt>
                <c:pt idx="21">
                  <c:v>1.8306297170270804E-3</c:v>
                </c:pt>
                <c:pt idx="22">
                  <c:v>1.6064594761106027E-3</c:v>
                </c:pt>
                <c:pt idx="23">
                  <c:v>1.4022744045867053E-3</c:v>
                </c:pt>
                <c:pt idx="24">
                  <c:v>1.217517176220073E-3</c:v>
                </c:pt>
                <c:pt idx="25">
                  <c:v>1.0513948336937984E-3</c:v>
                </c:pt>
                <c:pt idx="26">
                  <c:v>9.0292584549151475E-4</c:v>
                </c:pt>
                <c:pt idx="27">
                  <c:v>7.7099309576628985E-4</c:v>
                </c:pt>
                <c:pt idx="28">
                  <c:v>6.5439672666211743E-4</c:v>
                </c:pt>
                <c:pt idx="29">
                  <c:v>5.5190201937683201E-4</c:v>
                </c:pt>
                <c:pt idx="30">
                  <c:v>4.6227926765585631E-4</c:v>
                </c:pt>
                <c:pt idx="31">
                  <c:v>3.8433434122854538E-4</c:v>
                </c:pt>
                <c:pt idx="32">
                  <c:v>3.1693001748797726E-4</c:v>
                </c:pt>
                <c:pt idx="33">
                  <c:v>2.5899905097124778E-4</c:v>
                </c:pt>
                <c:pt idx="34">
                  <c:v>2.095503849891192E-4</c:v>
                </c:pt>
                <c:pt idx="35">
                  <c:v>1.6767000350685927E-4</c:v>
                </c:pt>
                <c:pt idx="36">
                  <c:v>1.3251780987177318E-4</c:v>
                </c:pt>
                <c:pt idx="37">
                  <c:v>1.0332172480415801E-4</c:v>
                </c:pt>
                <c:pt idx="38">
                  <c:v>7.9370019401574267E-5</c:v>
                </c:pt>
                <c:pt idx="39">
                  <c:v>6.0002820465189657E-5</c:v>
                </c:pt>
                <c:pt idx="40">
                  <c:v>4.46038046168763E-5</c:v>
                </c:pt>
                <c:pt idx="41">
                  <c:v>3.2593343158350454E-5</c:v>
                </c:pt>
                <c:pt idx="42">
                  <c:v>2.3424652742580305E-5</c:v>
                </c:pt>
                <c:pt idx="43">
                  <c:v>1.6584505198995633E-5</c:v>
                </c:pt>
                <c:pt idx="44">
                  <c:v>1.1599229224969616E-5</c:v>
                </c:pt>
                <c:pt idx="45">
                  <c:v>8.0448235856229579E-6</c:v>
                </c:pt>
                <c:pt idx="46">
                  <c:v>5.5576884188751344E-6</c:v>
                </c:pt>
                <c:pt idx="47">
                  <c:v>3.8414622047339525E-6</c:v>
                </c:pt>
                <c:pt idx="48">
                  <c:v>2.666944720006926E-6</c:v>
                </c:pt>
                <c:pt idx="49">
                  <c:v>1.8652269106385211E-6</c:v>
                </c:pt>
                <c:pt idx="50">
                  <c:v>1.3166796188950927E-6</c:v>
                </c:pt>
                <c:pt idx="51">
                  <c:v>9.390176794847145E-7</c:v>
                </c:pt>
                <c:pt idx="52">
                  <c:v>6.7669693214759041E-7</c:v>
                </c:pt>
                <c:pt idx="53">
                  <c:v>4.9258600882116807E-7</c:v>
                </c:pt>
                <c:pt idx="54">
                  <c:v>3.6192383800763706E-7</c:v>
                </c:pt>
                <c:pt idx="55">
                  <c:v>2.6815109064136854E-7</c:v>
                </c:pt>
                <c:pt idx="56">
                  <c:v>2.001205207669404E-7</c:v>
                </c:pt>
                <c:pt idx="57">
                  <c:v>1.5026055230401666E-7</c:v>
                </c:pt>
                <c:pt idx="58">
                  <c:v>1.1337458412318966E-7</c:v>
                </c:pt>
                <c:pt idx="59">
                  <c:v>8.5856123425301391E-8</c:v>
                </c:pt>
                <c:pt idx="60">
                  <c:v>6.5173588917522685E-8</c:v>
                </c:pt>
                <c:pt idx="61">
                  <c:v>4.952973586963207E-8</c:v>
                </c:pt>
                <c:pt idx="62">
                  <c:v>3.7634514006270734E-8</c:v>
                </c:pt>
                <c:pt idx="63">
                  <c:v>2.8552068439421577E-8</c:v>
                </c:pt>
                <c:pt idx="64">
                  <c:v>2.1596597935195599E-8</c:v>
                </c:pt>
                <c:pt idx="65">
                  <c:v>1.6260708720544732E-8</c:v>
                </c:pt>
                <c:pt idx="66">
                  <c:v>1.2165597242370231E-8</c:v>
                </c:pt>
                <c:pt idx="67">
                  <c:v>9.0260472559291945E-9</c:v>
                </c:pt>
                <c:pt idx="68">
                  <c:v>6.625584450907992E-9</c:v>
                </c:pt>
                <c:pt idx="69">
                  <c:v>4.7986665749601502E-9</c:v>
                </c:pt>
                <c:pt idx="70">
                  <c:v>3.4177949721560716E-9</c:v>
                </c:pt>
                <c:pt idx="71">
                  <c:v>2.3841016532036169E-9</c:v>
                </c:pt>
                <c:pt idx="72">
                  <c:v>1.6204132147053847E-9</c:v>
                </c:pt>
                <c:pt idx="73">
                  <c:v>1.0660950965522828E-9</c:v>
                </c:pt>
                <c:pt idx="74">
                  <c:v>6.7318587043651834E-10</c:v>
                </c:pt>
                <c:pt idx="75">
                  <c:v>4.0347367639100862E-10</c:v>
                </c:pt>
                <c:pt idx="76">
                  <c:v>2.2626766925256055E-10</c:v>
                </c:pt>
                <c:pt idx="77">
                  <c:v>1.1669442398593411E-10</c:v>
                </c:pt>
                <c:pt idx="78">
                  <c:v>5.4425577778103217E-11</c:v>
                </c:pt>
                <c:pt idx="79">
                  <c:v>2.2857678867893049E-11</c:v>
                </c:pt>
                <c:pt idx="80">
                  <c:v>8.9169110722056381E-12</c:v>
                </c:pt>
                <c:pt idx="81">
                  <c:v>3.4813011612011855E-12</c:v>
                </c:pt>
                <c:pt idx="82">
                  <c:v>1.4691474157129623E-12</c:v>
                </c:pt>
                <c:pt idx="83">
                  <c:v>6.9378317965818554E-13</c:v>
                </c:pt>
                <c:pt idx="84">
                  <c:v>3.6551908107871214E-13</c:v>
                </c:pt>
                <c:pt idx="85">
                  <c:v>2.1118362038284755E-13</c:v>
                </c:pt>
                <c:pt idx="86">
                  <c:v>1.31409106832581E-13</c:v>
                </c:pt>
                <c:pt idx="87">
                  <c:v>8.6755676544830025E-14</c:v>
                </c:pt>
                <c:pt idx="88">
                  <c:v>6.0069081156441188E-14</c:v>
                </c:pt>
                <c:pt idx="89">
                  <c:v>4.3238972562260594E-14</c:v>
                </c:pt>
                <c:pt idx="90">
                  <c:v>3.214298933305077E-14</c:v>
                </c:pt>
                <c:pt idx="91">
                  <c:v>2.4552226671617138E-14</c:v>
                </c:pt>
                <c:pt idx="92">
                  <c:v>1.919651803393344E-14</c:v>
                </c:pt>
                <c:pt idx="93">
                  <c:v>1.5319014773142939E-14</c:v>
                </c:pt>
                <c:pt idx="94">
                  <c:v>1.2451479945555747E-14</c:v>
                </c:pt>
                <c:pt idx="95">
                  <c:v>1.0295268941240505E-14</c:v>
                </c:pt>
                <c:pt idx="96">
                  <c:v>8.6557166308593543E-15</c:v>
                </c:pt>
                <c:pt idx="97">
                  <c:v>7.4048245025736661E-15</c:v>
                </c:pt>
                <c:pt idx="98">
                  <c:v>6.4591827893320751E-15</c:v>
                </c:pt>
                <c:pt idx="99">
                  <c:v>5.7645854835390904E-15</c:v>
                </c:pt>
                <c:pt idx="100">
                  <c:v>5.2801910224171686E-15</c:v>
                </c:pt>
                <c:pt idx="101">
                  <c:v>4.9625587092942757E-15</c:v>
                </c:pt>
                <c:pt idx="102">
                  <c:v>4.7629059406110831E-15</c:v>
                </c:pt>
                <c:pt idx="103">
                  <c:v>4.6385207257824295E-15</c:v>
                </c:pt>
                <c:pt idx="104">
                  <c:v>4.5600497236746305E-15</c:v>
                </c:pt>
                <c:pt idx="105">
                  <c:v>4.509761313649022E-15</c:v>
                </c:pt>
                <c:pt idx="106">
                  <c:v>4.477325447378671E-15</c:v>
                </c:pt>
                <c:pt idx="107">
                  <c:v>4.4566472385466658E-15</c:v>
                </c:pt>
                <c:pt idx="108">
                  <c:v>4.4440131454911539E-15</c:v>
                </c:pt>
                <c:pt idx="109">
                  <c:v>4.4370747323463035E-15</c:v>
                </c:pt>
                <c:pt idx="110">
                  <c:v>4.4342919535987008E-15</c:v>
                </c:pt>
                <c:pt idx="111">
                  <c:v>4.434620734594741E-15</c:v>
                </c:pt>
                <c:pt idx="112">
                  <c:v>4.4373319142652324E-15</c:v>
                </c:pt>
                <c:pt idx="113">
                  <c:v>4.4419027174617976E-15</c:v>
                </c:pt>
                <c:pt idx="114">
                  <c:v>4.4479495596914695E-15</c:v>
                </c:pt>
                <c:pt idx="115">
                  <c:v>4.4551851731339541E-15</c:v>
                </c:pt>
                <c:pt idx="116">
                  <c:v>4.4633904895918655E-15</c:v>
                </c:pt>
                <c:pt idx="117">
                  <c:v>4.4723957364618617E-15</c:v>
                </c:pt>
                <c:pt idx="118">
                  <c:v>4.4820674375042764E-15</c:v>
                </c:pt>
                <c:pt idx="119">
                  <c:v>4.4922992900042356E-15</c:v>
                </c:pt>
                <c:pt idx="120">
                  <c:v>4.5030056430317926E-15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07-43B9-B770-18A315793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408424"/>
        <c:axId val="437411376"/>
      </c:scatterChart>
      <c:valAx>
        <c:axId val="28870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708704"/>
        <c:crosses val="autoZero"/>
        <c:crossBetween val="midCat"/>
      </c:valAx>
      <c:valAx>
        <c:axId val="28870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704768"/>
        <c:crosses val="autoZero"/>
        <c:crossBetween val="midCat"/>
      </c:valAx>
      <c:valAx>
        <c:axId val="437411376"/>
        <c:scaling>
          <c:logBase val="10"/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408424"/>
        <c:crosses val="max"/>
        <c:crossBetween val="midCat"/>
      </c:valAx>
      <c:valAx>
        <c:axId val="437408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7411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152723</xdr:rowOff>
    </xdr:from>
    <xdr:to>
      <xdr:col>7</xdr:col>
      <xdr:colOff>473437</xdr:colOff>
      <xdr:row>57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97</xdr:row>
      <xdr:rowOff>114300</xdr:rowOff>
    </xdr:from>
    <xdr:to>
      <xdr:col>14</xdr:col>
      <xdr:colOff>504825</xdr:colOff>
      <xdr:row>115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1EEA50-4E96-49C5-970B-E5BD677005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26"/>
  <sheetViews>
    <sheetView tabSelected="1" topLeftCell="I1" zoomScale="79" zoomScaleNormal="79" workbookViewId="0">
      <selection activeCell="N10" sqref="N10"/>
    </sheetView>
  </sheetViews>
  <sheetFormatPr defaultColWidth="9.08984375" defaultRowHeight="15.5" x14ac:dyDescent="0.35"/>
  <cols>
    <col min="1" max="1" width="11.36328125" style="35" customWidth="1"/>
    <col min="2" max="2" width="15.08984375" style="132" bestFit="1" customWidth="1"/>
    <col min="3" max="4" width="13.6328125" style="116" bestFit="1" customWidth="1"/>
    <col min="5" max="5" width="13" style="116" customWidth="1"/>
    <col min="6" max="6" width="14.08984375" style="116" customWidth="1"/>
    <col min="7" max="7" width="13" style="116" customWidth="1"/>
    <col min="8" max="8" width="16" style="116" customWidth="1"/>
    <col min="9" max="9" width="14.6328125" style="116" bestFit="1" customWidth="1"/>
    <col min="10" max="10" width="13.81640625" style="116" customWidth="1"/>
    <col min="11" max="11" width="12.6328125" style="116" customWidth="1"/>
    <col min="12" max="12" width="13.6328125" style="116" customWidth="1"/>
    <col min="13" max="15" width="13.36328125" style="116" customWidth="1"/>
    <col min="16" max="16" width="14.36328125" style="116" bestFit="1" customWidth="1"/>
    <col min="17" max="17" width="13.6328125" style="117" bestFit="1" customWidth="1"/>
    <col min="18" max="18" width="13" style="117" customWidth="1"/>
    <col min="19" max="19" width="16.08984375" style="117" bestFit="1" customWidth="1"/>
    <col min="20" max="20" width="13.36328125" style="117" customWidth="1"/>
    <col min="21" max="21" width="12.6328125" style="117" customWidth="1"/>
    <col min="22" max="22" width="12" style="116" customWidth="1"/>
    <col min="23" max="23" width="11.36328125" style="116" customWidth="1"/>
    <col min="24" max="25" width="11.36328125" style="116" bestFit="1" customWidth="1"/>
    <col min="26" max="16384" width="9.08984375" style="116"/>
  </cols>
  <sheetData>
    <row r="1" spans="1:33" s="35" customFormat="1" ht="16" thickBot="1" x14ac:dyDescent="0.4">
      <c r="A1" s="157"/>
      <c r="P1" s="36"/>
      <c r="Q1" s="36"/>
      <c r="R1" s="36"/>
      <c r="S1" s="36"/>
      <c r="T1" s="36"/>
    </row>
    <row r="2" spans="1:33" s="35" customFormat="1" ht="15" customHeight="1" x14ac:dyDescent="0.35">
      <c r="A2" s="158"/>
      <c r="B2" s="159" t="s">
        <v>4</v>
      </c>
      <c r="C2" s="160"/>
      <c r="D2" s="160"/>
      <c r="E2" s="160"/>
      <c r="F2" s="161"/>
      <c r="G2" s="37"/>
      <c r="H2" s="159" t="s">
        <v>23</v>
      </c>
      <c r="I2" s="160"/>
      <c r="J2" s="161"/>
      <c r="K2" s="38"/>
      <c r="L2" s="172" t="s">
        <v>42</v>
      </c>
      <c r="M2" s="165"/>
      <c r="O2" s="172" t="s">
        <v>13</v>
      </c>
      <c r="P2" s="165"/>
      <c r="R2" s="159" t="s">
        <v>16</v>
      </c>
      <c r="S2" s="161"/>
    </row>
    <row r="3" spans="1:33" s="35" customFormat="1" ht="15.75" customHeight="1" thickBot="1" x14ac:dyDescent="0.4">
      <c r="A3" s="158"/>
      <c r="B3" s="162"/>
      <c r="C3" s="163"/>
      <c r="D3" s="163"/>
      <c r="E3" s="163"/>
      <c r="F3" s="164"/>
      <c r="G3" s="37"/>
      <c r="H3" s="162"/>
      <c r="I3" s="163"/>
      <c r="J3" s="164"/>
      <c r="K3" s="38"/>
      <c r="L3" s="173"/>
      <c r="M3" s="166"/>
      <c r="O3" s="173"/>
      <c r="P3" s="166"/>
      <c r="R3" s="162"/>
      <c r="S3" s="164"/>
    </row>
    <row r="4" spans="1:33" s="35" customFormat="1" ht="17.25" customHeight="1" thickBot="1" x14ac:dyDescent="0.4">
      <c r="A4" s="158"/>
      <c r="G4" s="39"/>
      <c r="O4" s="39"/>
      <c r="P4" s="39"/>
    </row>
    <row r="5" spans="1:33" s="35" customFormat="1" ht="17.25" customHeight="1" thickBot="1" x14ac:dyDescent="0.4">
      <c r="B5" s="159" t="s">
        <v>0</v>
      </c>
      <c r="C5" s="167"/>
      <c r="D5" s="160" t="s">
        <v>1</v>
      </c>
      <c r="E5" s="160" t="s">
        <v>3</v>
      </c>
      <c r="F5" s="165" t="s">
        <v>19</v>
      </c>
      <c r="G5" s="40"/>
      <c r="H5" s="41" t="s">
        <v>15</v>
      </c>
      <c r="I5" s="42" t="s">
        <v>18</v>
      </c>
      <c r="J5" s="43"/>
      <c r="K5" s="43"/>
      <c r="L5" s="44" t="s">
        <v>39</v>
      </c>
      <c r="M5" s="45" t="s">
        <v>93</v>
      </c>
      <c r="O5" s="46" t="s">
        <v>10</v>
      </c>
      <c r="P5" s="47">
        <v>1.0000000000000001E-15</v>
      </c>
      <c r="R5" s="48" t="s">
        <v>27</v>
      </c>
      <c r="S5" s="49">
        <f>COUNT(C36:C2030)</f>
        <v>121</v>
      </c>
      <c r="V5" s="39"/>
      <c r="W5" s="50"/>
      <c r="X5" s="51"/>
    </row>
    <row r="6" spans="1:33" s="52" customFormat="1" ht="18.75" customHeight="1" thickBot="1" x14ac:dyDescent="0.4">
      <c r="B6" s="162"/>
      <c r="C6" s="168"/>
      <c r="D6" s="163"/>
      <c r="E6" s="163"/>
      <c r="F6" s="166"/>
      <c r="G6" s="40"/>
      <c r="H6" s="35"/>
      <c r="I6" s="35"/>
      <c r="J6" s="43"/>
      <c r="K6" s="43"/>
      <c r="L6" s="53" t="s">
        <v>40</v>
      </c>
      <c r="M6" s="54">
        <v>0.51</v>
      </c>
      <c r="N6" s="35"/>
      <c r="O6" s="55" t="s">
        <v>9</v>
      </c>
      <c r="P6" s="56">
        <v>99</v>
      </c>
      <c r="R6" s="57" t="s">
        <v>2</v>
      </c>
      <c r="S6" s="58">
        <f>COUNTA(J29:AM29)</f>
        <v>0</v>
      </c>
      <c r="X6" s="51"/>
      <c r="Z6" s="35"/>
      <c r="AA6" s="35"/>
      <c r="AB6" s="35"/>
      <c r="AC6" s="35"/>
      <c r="AD6" s="35"/>
      <c r="AE6" s="35"/>
      <c r="AF6" s="35"/>
      <c r="AG6" s="35"/>
    </row>
    <row r="7" spans="1:33" s="35" customFormat="1" ht="16" thickBot="1" x14ac:dyDescent="0.4">
      <c r="A7" s="59"/>
      <c r="B7" s="60" t="s">
        <v>71</v>
      </c>
      <c r="C7" s="61" t="str">
        <f t="shared" ref="C7:C26" si="0">IF(COUNTA(B7),"=","")</f>
        <v>=</v>
      </c>
      <c r="D7" s="62" t="s">
        <v>72</v>
      </c>
      <c r="E7" s="63"/>
      <c r="F7" s="64">
        <v>9.89</v>
      </c>
      <c r="G7" s="65"/>
      <c r="H7" s="66" t="s">
        <v>24</v>
      </c>
      <c r="I7" s="66" t="s">
        <v>25</v>
      </c>
      <c r="J7" s="67">
        <v>10</v>
      </c>
      <c r="K7" s="43"/>
      <c r="L7" s="53" t="s">
        <v>41</v>
      </c>
      <c r="M7" s="68">
        <v>3.2799999999999999E-3</v>
      </c>
      <c r="O7" s="43"/>
      <c r="P7" s="43"/>
      <c r="R7" s="69" t="s">
        <v>37</v>
      </c>
      <c r="S7" s="70">
        <f>COUNTA(F7:F26)</f>
        <v>5</v>
      </c>
      <c r="X7" s="51"/>
    </row>
    <row r="8" spans="1:33" s="35" customFormat="1" ht="16" thickBot="1" x14ac:dyDescent="0.4">
      <c r="A8" s="59"/>
      <c r="B8" s="71" t="s">
        <v>73</v>
      </c>
      <c r="C8" s="61" t="str">
        <f t="shared" si="0"/>
        <v>=</v>
      </c>
      <c r="D8" s="72" t="s">
        <v>74</v>
      </c>
      <c r="E8" s="73"/>
      <c r="F8" s="74">
        <v>7.12</v>
      </c>
      <c r="G8" s="65"/>
      <c r="L8" s="75" t="s">
        <v>43</v>
      </c>
      <c r="M8" s="76">
        <v>0.3</v>
      </c>
      <c r="O8" s="41" t="s">
        <v>11</v>
      </c>
      <c r="P8" s="77">
        <v>-14</v>
      </c>
      <c r="R8" s="36"/>
      <c r="S8" s="36"/>
      <c r="X8" s="78"/>
    </row>
    <row r="9" spans="1:33" s="35" customFormat="1" x14ac:dyDescent="0.35">
      <c r="A9" s="59"/>
      <c r="B9" s="71" t="s">
        <v>80</v>
      </c>
      <c r="C9" s="61" t="str">
        <f t="shared" si="0"/>
        <v>=</v>
      </c>
      <c r="D9" s="72" t="s">
        <v>81</v>
      </c>
      <c r="E9" s="72"/>
      <c r="F9" s="79">
        <v>7.39</v>
      </c>
      <c r="G9" s="65"/>
      <c r="H9" s="169" t="s">
        <v>26</v>
      </c>
      <c r="I9" s="80" t="s">
        <v>20</v>
      </c>
      <c r="J9" s="81">
        <v>0</v>
      </c>
      <c r="K9" s="38"/>
      <c r="R9" s="65"/>
      <c r="X9" s="78"/>
    </row>
    <row r="10" spans="1:33" s="35" customFormat="1" ht="15.75" customHeight="1" thickBot="1" x14ac:dyDescent="0.4">
      <c r="A10" s="59"/>
      <c r="B10" s="71" t="s">
        <v>82</v>
      </c>
      <c r="C10" s="61" t="str">
        <f t="shared" si="0"/>
        <v>=</v>
      </c>
      <c r="D10" s="72" t="s">
        <v>83</v>
      </c>
      <c r="E10" s="72"/>
      <c r="F10" s="74">
        <v>6.27</v>
      </c>
      <c r="G10" s="65"/>
      <c r="H10" s="170"/>
      <c r="I10" s="82" t="s">
        <v>21</v>
      </c>
      <c r="J10" s="83">
        <v>0.01</v>
      </c>
      <c r="K10" s="38"/>
      <c r="X10" s="39"/>
    </row>
    <row r="11" spans="1:33" s="35" customFormat="1" ht="17.25" customHeight="1" thickBot="1" x14ac:dyDescent="0.4">
      <c r="A11" s="59"/>
      <c r="B11" s="71" t="s">
        <v>84</v>
      </c>
      <c r="C11" s="61" t="str">
        <f t="shared" si="0"/>
        <v>=</v>
      </c>
      <c r="D11" s="72" t="s">
        <v>85</v>
      </c>
      <c r="E11" s="72"/>
      <c r="F11" s="74">
        <v>4.34</v>
      </c>
      <c r="G11" s="65"/>
      <c r="H11" s="171"/>
      <c r="I11" s="84" t="s">
        <v>22</v>
      </c>
      <c r="J11" s="85">
        <v>1.2</v>
      </c>
      <c r="K11" s="38"/>
      <c r="R11" s="159" t="s">
        <v>17</v>
      </c>
      <c r="S11" s="161"/>
      <c r="X11" s="39"/>
    </row>
    <row r="12" spans="1:33" s="35" customFormat="1" ht="15.75" customHeight="1" thickBot="1" x14ac:dyDescent="0.4">
      <c r="A12" s="59"/>
      <c r="B12" s="71"/>
      <c r="C12" s="61" t="str">
        <f t="shared" si="0"/>
        <v/>
      </c>
      <c r="D12" s="72"/>
      <c r="E12" s="72"/>
      <c r="F12" s="74"/>
      <c r="G12" s="65"/>
      <c r="R12" s="162"/>
      <c r="S12" s="164"/>
      <c r="V12" s="39"/>
      <c r="W12" s="50"/>
    </row>
    <row r="13" spans="1:33" s="35" customFormat="1" ht="16.5" customHeight="1" thickBot="1" x14ac:dyDescent="0.4">
      <c r="A13" s="59"/>
      <c r="B13" s="71"/>
      <c r="C13" s="61" t="str">
        <f t="shared" si="0"/>
        <v/>
      </c>
      <c r="D13" s="72"/>
      <c r="E13" s="72"/>
      <c r="F13" s="74"/>
      <c r="G13" s="65"/>
      <c r="R13" s="50"/>
      <c r="S13" s="50"/>
    </row>
    <row r="14" spans="1:33" s="35" customFormat="1" ht="15.75" customHeight="1" thickBot="1" x14ac:dyDescent="0.4">
      <c r="A14" s="86"/>
      <c r="B14" s="71"/>
      <c r="C14" s="61" t="str">
        <f t="shared" si="0"/>
        <v/>
      </c>
      <c r="D14" s="72"/>
      <c r="E14" s="72"/>
      <c r="F14" s="74"/>
      <c r="G14" s="65"/>
      <c r="J14" s="174" t="s">
        <v>55</v>
      </c>
      <c r="K14" s="175"/>
      <c r="L14" s="175"/>
      <c r="M14" s="175"/>
      <c r="N14" s="175"/>
      <c r="O14" s="176"/>
      <c r="R14" s="87" t="s">
        <v>12</v>
      </c>
      <c r="S14" s="88" t="s">
        <v>90</v>
      </c>
    </row>
    <row r="15" spans="1:33" s="35" customFormat="1" ht="15.75" customHeight="1" thickBot="1" x14ac:dyDescent="0.4">
      <c r="A15" s="86"/>
      <c r="B15" s="71"/>
      <c r="C15" s="61" t="str">
        <f t="shared" si="0"/>
        <v/>
      </c>
      <c r="D15" s="72"/>
      <c r="E15" s="72"/>
      <c r="F15" s="79"/>
      <c r="G15" s="65"/>
      <c r="J15" s="89" t="s">
        <v>47</v>
      </c>
      <c r="K15" s="89" t="s">
        <v>48</v>
      </c>
      <c r="L15" s="89" t="s">
        <v>54</v>
      </c>
      <c r="M15" s="89" t="s">
        <v>49</v>
      </c>
      <c r="N15" s="90" t="s">
        <v>50</v>
      </c>
      <c r="O15" s="90" t="s">
        <v>53</v>
      </c>
      <c r="R15" s="87" t="s">
        <v>18</v>
      </c>
      <c r="S15" s="88" t="s">
        <v>91</v>
      </c>
    </row>
    <row r="16" spans="1:33" s="35" customFormat="1" ht="15.75" customHeight="1" x14ac:dyDescent="0.35">
      <c r="A16" s="86"/>
      <c r="B16" s="71"/>
      <c r="C16" s="61" t="str">
        <f t="shared" ref="C16" si="1">IF(COUNTA(B16),"=","")</f>
        <v/>
      </c>
      <c r="D16" s="72"/>
      <c r="E16" s="72"/>
      <c r="F16" s="79"/>
      <c r="G16" s="65"/>
      <c r="I16" s="91" t="s">
        <v>51</v>
      </c>
      <c r="J16" s="92">
        <v>0</v>
      </c>
      <c r="K16" s="92">
        <v>0</v>
      </c>
      <c r="L16" s="93">
        <v>0</v>
      </c>
      <c r="M16" s="94">
        <f>D30</f>
        <v>0.1</v>
      </c>
      <c r="N16" s="93">
        <f>E30</f>
        <v>0.01</v>
      </c>
      <c r="O16" s="94">
        <v>0</v>
      </c>
      <c r="R16" s="36"/>
      <c r="S16" s="88" t="s">
        <v>92</v>
      </c>
    </row>
    <row r="17" spans="1:34" s="35" customFormat="1" ht="15.75" customHeight="1" thickBot="1" x14ac:dyDescent="0.4">
      <c r="A17" s="86"/>
      <c r="B17" s="71"/>
      <c r="C17" s="61" t="str">
        <f t="shared" si="0"/>
        <v/>
      </c>
      <c r="D17" s="72"/>
      <c r="E17" s="72"/>
      <c r="F17" s="79"/>
      <c r="G17" s="65"/>
      <c r="I17" s="95" t="s">
        <v>52</v>
      </c>
      <c r="J17" s="96">
        <f>-D31</f>
        <v>1</v>
      </c>
      <c r="K17" s="96">
        <v>0</v>
      </c>
      <c r="L17" s="97">
        <v>0</v>
      </c>
      <c r="M17" s="98">
        <v>0</v>
      </c>
      <c r="N17" s="97">
        <v>0</v>
      </c>
      <c r="O17" s="98">
        <v>0</v>
      </c>
      <c r="R17" s="36"/>
      <c r="S17" s="88" t="s">
        <v>93</v>
      </c>
      <c r="U17" s="39"/>
    </row>
    <row r="18" spans="1:34" s="35" customFormat="1" ht="15.75" customHeight="1" x14ac:dyDescent="0.35">
      <c r="A18" s="86"/>
      <c r="B18" s="71"/>
      <c r="C18" s="61" t="str">
        <f t="shared" si="0"/>
        <v/>
      </c>
      <c r="D18" s="72"/>
      <c r="E18" s="72"/>
      <c r="F18" s="79"/>
      <c r="G18" s="65"/>
      <c r="P18" s="78"/>
      <c r="R18" s="78"/>
      <c r="S18" s="88" t="s">
        <v>94</v>
      </c>
    </row>
    <row r="19" spans="1:34" s="78" customFormat="1" ht="15.75" customHeight="1" thickBot="1" x14ac:dyDescent="0.4">
      <c r="A19" s="99"/>
      <c r="B19" s="100"/>
      <c r="C19" s="61" t="str">
        <f t="shared" si="0"/>
        <v/>
      </c>
      <c r="D19" s="101"/>
      <c r="E19" s="101"/>
      <c r="F19" s="102"/>
      <c r="G19" s="65"/>
      <c r="L19" s="35"/>
      <c r="M19" s="43"/>
      <c r="N19" s="35"/>
      <c r="O19" s="35"/>
      <c r="P19" s="43"/>
      <c r="Q19" s="39"/>
      <c r="U19" s="35"/>
      <c r="V19" s="35"/>
      <c r="W19" s="35"/>
      <c r="X19" s="35"/>
      <c r="AA19" s="35"/>
      <c r="AB19" s="35"/>
      <c r="AC19" s="35"/>
      <c r="AD19" s="35"/>
      <c r="AE19" s="35"/>
      <c r="AF19" s="35"/>
      <c r="AG19" s="35"/>
      <c r="AH19" s="35"/>
    </row>
    <row r="20" spans="1:34" s="78" customFormat="1" ht="15.75" customHeight="1" thickBot="1" x14ac:dyDescent="0.4">
      <c r="A20" s="99"/>
      <c r="B20" s="71"/>
      <c r="C20" s="61" t="str">
        <f t="shared" si="0"/>
        <v/>
      </c>
      <c r="D20" s="72"/>
      <c r="E20" s="72"/>
      <c r="F20" s="103"/>
      <c r="G20" s="65"/>
      <c r="H20" s="145"/>
      <c r="I20" s="145"/>
      <c r="J20" s="177" t="s">
        <v>87</v>
      </c>
      <c r="K20" s="178"/>
      <c r="L20" s="178"/>
      <c r="M20" s="178"/>
      <c r="N20" s="178"/>
      <c r="O20" s="178"/>
      <c r="P20" s="178"/>
      <c r="Q20" s="178"/>
      <c r="R20" s="178"/>
      <c r="S20" s="179"/>
      <c r="U20" s="39"/>
      <c r="V20" s="35"/>
      <c r="W20" s="35"/>
      <c r="X20" s="39"/>
      <c r="AA20" s="35"/>
      <c r="AB20" s="35"/>
      <c r="AC20" s="35"/>
      <c r="AD20" s="35"/>
      <c r="AE20" s="35"/>
      <c r="AF20" s="35"/>
      <c r="AG20" s="35"/>
      <c r="AH20" s="35"/>
    </row>
    <row r="21" spans="1:34" s="78" customFormat="1" ht="16.5" customHeight="1" thickBot="1" x14ac:dyDescent="0.4">
      <c r="A21" s="99"/>
      <c r="B21" s="71"/>
      <c r="C21" s="61" t="str">
        <f t="shared" si="0"/>
        <v/>
      </c>
      <c r="D21" s="72"/>
      <c r="E21" s="72"/>
      <c r="F21" s="103"/>
      <c r="H21" s="145"/>
      <c r="I21" s="146" t="s">
        <v>35</v>
      </c>
      <c r="J21" s="123" t="s">
        <v>75</v>
      </c>
      <c r="K21" s="124" t="s">
        <v>28</v>
      </c>
      <c r="L21" s="124" t="s">
        <v>86</v>
      </c>
      <c r="M21" s="124" t="s">
        <v>72</v>
      </c>
      <c r="N21" s="124" t="s">
        <v>74</v>
      </c>
      <c r="O21" s="124" t="s">
        <v>81</v>
      </c>
      <c r="P21" s="124" t="s">
        <v>83</v>
      </c>
      <c r="Q21" s="124" t="s">
        <v>85</v>
      </c>
      <c r="R21" s="124" t="s">
        <v>29</v>
      </c>
      <c r="S21" s="125"/>
      <c r="U21" s="35"/>
      <c r="W21" s="39"/>
      <c r="X21" s="35"/>
      <c r="AA21" s="35"/>
      <c r="AB21" s="35"/>
      <c r="AC21" s="35"/>
      <c r="AD21" s="35"/>
      <c r="AE21" s="35"/>
      <c r="AF21" s="35"/>
      <c r="AG21" s="35"/>
      <c r="AH21" s="35"/>
    </row>
    <row r="22" spans="1:34" s="78" customFormat="1" ht="15.75" customHeight="1" thickBot="1" x14ac:dyDescent="0.4">
      <c r="A22" s="99"/>
      <c r="B22" s="71"/>
      <c r="C22" s="61" t="str">
        <f t="shared" si="0"/>
        <v/>
      </c>
      <c r="D22" s="72"/>
      <c r="E22" s="72"/>
      <c r="F22" s="103"/>
      <c r="H22" s="145"/>
      <c r="I22" s="147" t="s">
        <v>33</v>
      </c>
      <c r="J22" s="148">
        <v>0</v>
      </c>
      <c r="K22" s="149">
        <v>1</v>
      </c>
      <c r="L22" s="149">
        <v>2</v>
      </c>
      <c r="M22" s="149">
        <v>1</v>
      </c>
      <c r="N22" s="149">
        <v>2</v>
      </c>
      <c r="O22" s="149">
        <v>2</v>
      </c>
      <c r="P22" s="149">
        <v>2</v>
      </c>
      <c r="Q22" s="149">
        <v>0</v>
      </c>
      <c r="R22" s="149">
        <v>-1</v>
      </c>
      <c r="S22" s="150"/>
      <c r="U22" s="35"/>
      <c r="W22" s="39"/>
      <c r="X22" s="35"/>
      <c r="AA22" s="35"/>
      <c r="AB22" s="35"/>
      <c r="AC22" s="35"/>
      <c r="AD22" s="35"/>
      <c r="AE22" s="35"/>
      <c r="AF22" s="35"/>
      <c r="AG22" s="35"/>
      <c r="AH22" s="35"/>
    </row>
    <row r="23" spans="1:34" s="78" customFormat="1" ht="15.75" customHeight="1" thickBot="1" x14ac:dyDescent="0.4">
      <c r="A23" s="99"/>
      <c r="B23" s="71"/>
      <c r="C23" s="61" t="str">
        <f t="shared" si="0"/>
        <v/>
      </c>
      <c r="D23" s="72"/>
      <c r="E23" s="72"/>
      <c r="F23" s="103"/>
      <c r="H23" s="145"/>
      <c r="I23" s="16" t="s">
        <v>38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2"/>
      <c r="U23" s="35"/>
      <c r="W23" s="39"/>
      <c r="X23" s="35"/>
      <c r="AA23" s="35"/>
      <c r="AB23" s="35"/>
      <c r="AC23" s="35"/>
      <c r="AD23" s="35"/>
      <c r="AE23" s="35"/>
      <c r="AF23" s="35"/>
      <c r="AG23" s="35"/>
      <c r="AH23" s="35"/>
    </row>
    <row r="24" spans="1:34" s="78" customFormat="1" ht="15.75" customHeight="1" thickBot="1" x14ac:dyDescent="0.4">
      <c r="A24" s="99"/>
      <c r="B24" s="71"/>
      <c r="C24" s="61" t="str">
        <f t="shared" si="0"/>
        <v/>
      </c>
      <c r="D24" s="72"/>
      <c r="E24" s="72"/>
      <c r="F24" s="103"/>
      <c r="H24" s="180" t="s">
        <v>88</v>
      </c>
      <c r="I24" s="147" t="s">
        <v>47</v>
      </c>
      <c r="J24" s="153"/>
      <c r="K24" s="153"/>
      <c r="L24" s="153"/>
      <c r="M24" s="153"/>
      <c r="N24" s="153"/>
      <c r="O24" s="153"/>
      <c r="P24" s="153"/>
      <c r="Q24" s="153"/>
      <c r="R24" s="153"/>
      <c r="S24" s="154"/>
      <c r="T24" s="104"/>
      <c r="U24" s="35"/>
      <c r="W24" s="39"/>
      <c r="X24" s="35"/>
      <c r="AA24" s="35"/>
      <c r="AB24" s="35"/>
      <c r="AC24" s="35"/>
      <c r="AD24" s="35"/>
      <c r="AE24" s="35"/>
      <c r="AF24" s="35"/>
      <c r="AG24" s="35"/>
      <c r="AH24" s="35"/>
    </row>
    <row r="25" spans="1:34" s="78" customFormat="1" ht="15.75" customHeight="1" thickBot="1" x14ac:dyDescent="0.4">
      <c r="A25" s="99"/>
      <c r="B25" s="71"/>
      <c r="C25" s="61" t="str">
        <f t="shared" si="0"/>
        <v/>
      </c>
      <c r="D25" s="72"/>
      <c r="E25" s="72"/>
      <c r="F25" s="103"/>
      <c r="H25" s="180"/>
      <c r="I25" s="147" t="s">
        <v>48</v>
      </c>
      <c r="J25" s="153"/>
      <c r="K25" s="153"/>
      <c r="L25" s="153"/>
      <c r="M25" s="153"/>
      <c r="N25" s="153"/>
      <c r="O25" s="153"/>
      <c r="P25" s="153"/>
      <c r="Q25" s="153"/>
      <c r="R25" s="153"/>
      <c r="S25" s="154"/>
      <c r="T25" s="105"/>
      <c r="U25" s="39"/>
      <c r="W25" s="39"/>
      <c r="X25" s="39"/>
      <c r="AA25" s="35"/>
      <c r="AB25" s="35"/>
      <c r="AC25" s="35"/>
      <c r="AD25" s="35"/>
      <c r="AE25" s="35"/>
      <c r="AF25" s="35"/>
      <c r="AG25" s="35"/>
      <c r="AH25" s="35"/>
    </row>
    <row r="26" spans="1:34" s="78" customFormat="1" ht="16.5" customHeight="1" thickBot="1" x14ac:dyDescent="0.4">
      <c r="A26" s="106"/>
      <c r="B26" s="107"/>
      <c r="C26" s="61" t="str">
        <f t="shared" si="0"/>
        <v/>
      </c>
      <c r="D26" s="108"/>
      <c r="E26" s="108"/>
      <c r="F26" s="109"/>
      <c r="H26" s="180"/>
      <c r="I26" s="147" t="s">
        <v>89</v>
      </c>
      <c r="J26" s="153"/>
      <c r="K26" s="153"/>
      <c r="L26" s="153"/>
      <c r="M26" s="153"/>
      <c r="N26" s="153"/>
      <c r="O26" s="153"/>
      <c r="P26" s="153"/>
      <c r="Q26" s="153"/>
      <c r="R26" s="153"/>
      <c r="S26" s="154"/>
      <c r="T26" s="105"/>
      <c r="U26" s="35"/>
      <c r="V26" s="110"/>
      <c r="W26" s="39"/>
      <c r="X26" s="36"/>
      <c r="AA26" s="35"/>
      <c r="AB26" s="35"/>
      <c r="AC26" s="35"/>
      <c r="AD26" s="35"/>
      <c r="AE26" s="35"/>
      <c r="AF26" s="35"/>
      <c r="AG26" s="35"/>
      <c r="AH26" s="35"/>
    </row>
    <row r="27" spans="1:34" s="35" customFormat="1" ht="16" thickBot="1" x14ac:dyDescent="0.4">
      <c r="A27" s="106"/>
      <c r="B27" s="111"/>
      <c r="C27" s="111"/>
      <c r="D27" s="112"/>
      <c r="E27" s="113"/>
      <c r="F27" s="113"/>
      <c r="H27" s="180"/>
      <c r="I27" s="147" t="s">
        <v>49</v>
      </c>
      <c r="J27" s="153"/>
      <c r="K27" s="153"/>
      <c r="L27" s="153"/>
      <c r="M27" s="153"/>
      <c r="N27" s="153"/>
      <c r="O27" s="153"/>
      <c r="P27" s="153"/>
      <c r="Q27" s="153"/>
      <c r="R27" s="153"/>
      <c r="S27" s="154"/>
      <c r="T27" s="36"/>
      <c r="V27" s="110"/>
      <c r="W27" s="39"/>
    </row>
    <row r="28" spans="1:34" ht="16" thickBot="1" x14ac:dyDescent="0.4">
      <c r="B28" s="35"/>
      <c r="C28" s="35"/>
      <c r="D28" s="35"/>
      <c r="E28" s="35"/>
      <c r="F28" s="35"/>
      <c r="G28" s="35"/>
      <c r="H28" s="180"/>
      <c r="I28" s="16" t="s">
        <v>50</v>
      </c>
      <c r="J28" s="153"/>
      <c r="K28" s="153"/>
      <c r="L28" s="153"/>
      <c r="M28" s="153"/>
      <c r="N28" s="153"/>
      <c r="O28" s="153"/>
      <c r="P28" s="153"/>
      <c r="Q28" s="153"/>
      <c r="R28" s="153"/>
      <c r="S28" s="154"/>
      <c r="T28" s="114"/>
      <c r="U28" s="114"/>
      <c r="V28" s="38"/>
      <c r="W28" s="38"/>
      <c r="X28" s="38"/>
      <c r="Z28" s="117"/>
    </row>
    <row r="29" spans="1:34" ht="16" thickBot="1" x14ac:dyDescent="0.4">
      <c r="B29" s="118" t="s">
        <v>36</v>
      </c>
      <c r="C29" s="119" t="s">
        <v>75</v>
      </c>
      <c r="D29" s="120" t="s">
        <v>28</v>
      </c>
      <c r="E29" s="120" t="s">
        <v>86</v>
      </c>
      <c r="F29" s="121"/>
      <c r="G29" s="122"/>
      <c r="H29" s="180"/>
      <c r="I29" s="16" t="s">
        <v>53</v>
      </c>
      <c r="J29" s="155"/>
      <c r="K29" s="155"/>
      <c r="L29" s="155"/>
      <c r="M29" s="155"/>
      <c r="N29" s="155"/>
      <c r="O29" s="155"/>
      <c r="P29" s="155"/>
      <c r="Q29" s="155"/>
      <c r="R29" s="155"/>
      <c r="S29" s="156"/>
    </row>
    <row r="30" spans="1:34" x14ac:dyDescent="0.35">
      <c r="B30" s="91" t="s">
        <v>51</v>
      </c>
      <c r="C30" s="126">
        <v>0.05</v>
      </c>
      <c r="D30" s="127">
        <v>0.1</v>
      </c>
      <c r="E30" s="127">
        <v>0.01</v>
      </c>
      <c r="F30" s="127"/>
      <c r="G30" s="128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6"/>
    </row>
    <row r="31" spans="1:34" ht="16" thickBot="1" x14ac:dyDescent="0.4">
      <c r="B31" s="95" t="s">
        <v>52</v>
      </c>
      <c r="C31" s="129">
        <v>0</v>
      </c>
      <c r="D31" s="130">
        <v>-1</v>
      </c>
      <c r="E31" s="130">
        <v>0</v>
      </c>
      <c r="F31" s="130"/>
      <c r="G31" s="131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6"/>
    </row>
    <row r="32" spans="1:34" x14ac:dyDescent="0.35">
      <c r="H32" s="114"/>
      <c r="M32" s="114"/>
      <c r="N32" s="114"/>
      <c r="O32" s="114"/>
      <c r="P32" s="114"/>
      <c r="Q32" s="133"/>
      <c r="R32" s="115"/>
      <c r="S32" s="114"/>
      <c r="T32" s="114"/>
      <c r="U32" s="114"/>
      <c r="V32" s="38"/>
      <c r="W32" s="38"/>
      <c r="X32" s="38"/>
    </row>
    <row r="33" spans="1:24" ht="16" thickBot="1" x14ac:dyDescent="0.4">
      <c r="B33" s="134"/>
      <c r="C33" s="114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135"/>
      <c r="Q33" s="133"/>
      <c r="R33" s="115"/>
      <c r="S33" s="114"/>
      <c r="T33" s="114"/>
      <c r="U33" s="114"/>
      <c r="V33" s="38"/>
      <c r="W33" s="38"/>
      <c r="X33" s="38"/>
    </row>
    <row r="34" spans="1:24" ht="15.75" customHeight="1" thickBot="1" x14ac:dyDescent="0.4">
      <c r="A34" s="136"/>
      <c r="B34" s="116"/>
      <c r="C34" s="174" t="s">
        <v>46</v>
      </c>
      <c r="D34" s="175"/>
      <c r="E34" s="175"/>
      <c r="F34" s="175"/>
      <c r="G34" s="176"/>
      <c r="I34" s="174" t="s">
        <v>45</v>
      </c>
      <c r="J34" s="175"/>
      <c r="K34" s="175"/>
      <c r="L34" s="175"/>
      <c r="M34" s="175"/>
      <c r="N34" s="175"/>
      <c r="O34" s="175"/>
      <c r="P34" s="175"/>
      <c r="Q34" s="175"/>
      <c r="R34" s="175"/>
      <c r="S34" s="176"/>
      <c r="T34" s="116"/>
      <c r="U34" s="116"/>
    </row>
    <row r="35" spans="1:24" ht="16" thickBot="1" x14ac:dyDescent="0.4">
      <c r="A35" s="116"/>
      <c r="B35" s="137" t="s">
        <v>32</v>
      </c>
      <c r="C35" s="138" t="s">
        <v>75</v>
      </c>
      <c r="D35" s="139" t="s">
        <v>28</v>
      </c>
      <c r="E35" s="139" t="s">
        <v>86</v>
      </c>
      <c r="F35" s="139"/>
      <c r="G35" s="139"/>
      <c r="I35" s="137" t="s">
        <v>32</v>
      </c>
      <c r="J35" s="138" t="s">
        <v>75</v>
      </c>
      <c r="K35" s="139" t="s">
        <v>28</v>
      </c>
      <c r="L35" s="139" t="s">
        <v>86</v>
      </c>
      <c r="M35" s="139" t="s">
        <v>72</v>
      </c>
      <c r="N35" s="139" t="s">
        <v>74</v>
      </c>
      <c r="O35" s="139" t="s">
        <v>81</v>
      </c>
      <c r="P35" s="139" t="s">
        <v>83</v>
      </c>
      <c r="Q35" s="139" t="s">
        <v>85</v>
      </c>
      <c r="R35" s="139" t="s">
        <v>29</v>
      </c>
      <c r="S35" s="139" t="s">
        <v>30</v>
      </c>
      <c r="T35" s="116" t="s">
        <v>31</v>
      </c>
      <c r="U35" s="116"/>
    </row>
    <row r="36" spans="1:24" x14ac:dyDescent="0.35">
      <c r="A36" s="116"/>
      <c r="B36" s="140">
        <v>0</v>
      </c>
      <c r="C36" s="141">
        <v>0.05</v>
      </c>
      <c r="D36" s="141">
        <v>0.1</v>
      </c>
      <c r="E36" s="141">
        <v>0.01</v>
      </c>
      <c r="F36" s="141"/>
      <c r="G36" s="141"/>
      <c r="H36" s="134"/>
      <c r="I36" s="140">
        <v>0</v>
      </c>
      <c r="J36" s="142">
        <v>6.5220206698062887E-11</v>
      </c>
      <c r="K36" s="142">
        <v>6.4764765172979223E-5</v>
      </c>
      <c r="L36" s="142">
        <v>9.9840139895788892E-3</v>
      </c>
      <c r="M36" s="142">
        <v>3.2788455977195487E-5</v>
      </c>
      <c r="N36" s="141">
        <v>4.995122352718314E-2</v>
      </c>
      <c r="O36" s="141">
        <v>1.5984069223640564E-5</v>
      </c>
      <c r="P36" s="141">
        <v>1.9411966026742501E-9</v>
      </c>
      <c r="Q36" s="141">
        <v>8.6991927732245756E-16</v>
      </c>
      <c r="R36" s="141">
        <v>2.7551647545670121E-10</v>
      </c>
      <c r="S36" s="143"/>
      <c r="T36" s="116">
        <v>4.1886612048199092</v>
      </c>
      <c r="U36" s="116"/>
    </row>
    <row r="37" spans="1:24" x14ac:dyDescent="0.35">
      <c r="A37" s="116"/>
      <c r="B37" s="140">
        <v>0.01</v>
      </c>
      <c r="C37" s="141">
        <v>4.9950049950049952E-2</v>
      </c>
      <c r="D37" s="141">
        <v>9.8901098901098897E-2</v>
      </c>
      <c r="E37" s="141">
        <v>9.99000999000999E-3</v>
      </c>
      <c r="F37" s="141"/>
      <c r="G37" s="141"/>
      <c r="H37" s="134"/>
      <c r="I37" s="140">
        <v>0.01</v>
      </c>
      <c r="J37" s="142">
        <v>1.7782773159198349E-9</v>
      </c>
      <c r="K37" s="142">
        <v>1.2332112360739433E-5</v>
      </c>
      <c r="L37" s="142">
        <v>9.5708445432945329E-3</v>
      </c>
      <c r="M37" s="142">
        <v>1.702303380556608E-4</v>
      </c>
      <c r="N37" s="141">
        <v>4.9359268948488633E-2</v>
      </c>
      <c r="O37" s="141">
        <v>4.1778202512100023E-4</v>
      </c>
      <c r="P37" s="141">
        <v>1.3834046760231617E-6</v>
      </c>
      <c r="Q37" s="141">
        <v>1.6918433922105858E-11</v>
      </c>
      <c r="R37" s="141">
        <v>1.4462947547293132E-9</v>
      </c>
      <c r="S37" s="143"/>
      <c r="T37" s="116">
        <v>4.9089625269696278</v>
      </c>
      <c r="U37" s="116"/>
    </row>
    <row r="38" spans="1:24" ht="15" customHeight="1" x14ac:dyDescent="0.35">
      <c r="A38" s="116"/>
      <c r="B38" s="140">
        <v>0.02</v>
      </c>
      <c r="C38" s="141">
        <v>4.9900199600798403E-2</v>
      </c>
      <c r="D38" s="141">
        <v>9.7804391217564873E-2</v>
      </c>
      <c r="E38" s="141">
        <v>9.9800399201596824E-3</v>
      </c>
      <c r="F38" s="141"/>
      <c r="G38" s="141"/>
      <c r="H38" s="134"/>
      <c r="I38" s="140">
        <v>0.02</v>
      </c>
      <c r="J38" s="142">
        <v>3.8680417740080226E-9</v>
      </c>
      <c r="K38" s="142">
        <v>8.3136914002367828E-6</v>
      </c>
      <c r="L38" s="142">
        <v>9.1089254322506731E-3</v>
      </c>
      <c r="M38" s="142">
        <v>2.4962326274488209E-4</v>
      </c>
      <c r="N38" s="141">
        <v>4.877322820391692E-2</v>
      </c>
      <c r="O38" s="141">
        <v>8.6488487558083647E-4</v>
      </c>
      <c r="P38" s="141">
        <v>6.2294464705176229E-6</v>
      </c>
      <c r="Q38" s="141">
        <v>1.6585765507312104E-10</v>
      </c>
      <c r="R38" s="141">
        <v>2.1444140639444665E-9</v>
      </c>
      <c r="S38" s="143"/>
      <c r="T38" s="116">
        <v>5.0802061003087173</v>
      </c>
      <c r="U38" s="116"/>
    </row>
    <row r="39" spans="1:24" ht="15.75" customHeight="1" x14ac:dyDescent="0.35">
      <c r="A39" s="116"/>
      <c r="B39" s="140">
        <v>0.03</v>
      </c>
      <c r="C39" s="141">
        <v>4.9850448654037892E-2</v>
      </c>
      <c r="D39" s="141">
        <v>9.6709870388833497E-2</v>
      </c>
      <c r="E39" s="141">
        <v>9.9700897308075791E-3</v>
      </c>
      <c r="F39" s="141"/>
      <c r="G39" s="141"/>
      <c r="H39" s="134"/>
      <c r="I39" s="140">
        <v>0.03</v>
      </c>
      <c r="J39" s="142">
        <v>6.1822967301528226E-9</v>
      </c>
      <c r="K39" s="142">
        <v>6.5383665187016015E-6</v>
      </c>
      <c r="L39" s="142">
        <v>8.643303784985009E-3</v>
      </c>
      <c r="M39" s="142">
        <v>3.1377555611009723E-4</v>
      </c>
      <c r="N39" s="141">
        <v>4.8194779595840363E-2</v>
      </c>
      <c r="O39" s="141">
        <v>1.3116852149952271E-3</v>
      </c>
      <c r="P39" s="141">
        <v>1.5100087686547249E-5</v>
      </c>
      <c r="Q39" s="141">
        <v>6.4314079498897807E-10</v>
      </c>
      <c r="R39" s="141">
        <v>2.7254760279879368E-9</v>
      </c>
      <c r="S39" s="143"/>
      <c r="T39" s="116">
        <v>5.184530737994244</v>
      </c>
      <c r="U39" s="116"/>
    </row>
    <row r="40" spans="1:24" x14ac:dyDescent="0.35">
      <c r="A40" s="116"/>
      <c r="B40" s="140">
        <v>0.04</v>
      </c>
      <c r="C40" s="141">
        <v>4.9800796812749008E-2</v>
      </c>
      <c r="D40" s="141">
        <v>9.5617529880478086E-2</v>
      </c>
      <c r="E40" s="141">
        <v>9.9601593625498024E-3</v>
      </c>
      <c r="F40" s="141"/>
      <c r="G40" s="141"/>
      <c r="H40" s="134"/>
      <c r="I40" s="140">
        <v>0.04</v>
      </c>
      <c r="J40" s="142">
        <v>8.7283477181971848E-9</v>
      </c>
      <c r="K40" s="142">
        <v>5.471059920376099E-6</v>
      </c>
      <c r="L40" s="142">
        <v>8.1792299984284923E-3</v>
      </c>
      <c r="M40" s="142">
        <v>3.7068371814586029E-4</v>
      </c>
      <c r="N40" s="141">
        <v>4.762068917907409E-2</v>
      </c>
      <c r="O40" s="141">
        <v>1.7524452552836005E-3</v>
      </c>
      <c r="P40" s="141">
        <v>2.8482394615372879E-5</v>
      </c>
      <c r="Q40" s="141">
        <v>1.714222335646141E-9</v>
      </c>
      <c r="R40" s="141">
        <v>3.2557363106975867E-9</v>
      </c>
      <c r="S40" s="143"/>
      <c r="T40" s="116">
        <v>5.2619285286979123</v>
      </c>
      <c r="U40" s="116"/>
    </row>
    <row r="41" spans="1:24" x14ac:dyDescent="0.35">
      <c r="A41" s="116"/>
      <c r="B41" s="140">
        <v>0.05</v>
      </c>
      <c r="C41" s="141">
        <v>4.9751243781094523E-2</v>
      </c>
      <c r="D41" s="141">
        <v>9.4527363184079588E-2</v>
      </c>
      <c r="E41" s="141">
        <v>9.9502487562189053E-3</v>
      </c>
      <c r="F41" s="141"/>
      <c r="G41" s="141"/>
      <c r="H41" s="134"/>
      <c r="I41" s="140">
        <v>0.05</v>
      </c>
      <c r="J41" s="142">
        <v>1.1528207500976947E-8</v>
      </c>
      <c r="K41" s="142">
        <v>4.7329524599842216E-6</v>
      </c>
      <c r="L41" s="142">
        <v>7.7190011950450379E-3</v>
      </c>
      <c r="M41" s="142">
        <v>4.2353950738229683E-4</v>
      </c>
      <c r="N41" s="141">
        <v>4.7049547243025305E-2</v>
      </c>
      <c r="O41" s="141">
        <v>2.1843533505457734E-3</v>
      </c>
      <c r="P41" s="141">
        <v>4.6890479950622153E-5</v>
      </c>
      <c r="Q41" s="141">
        <v>3.7306774712889963E-9</v>
      </c>
      <c r="R41" s="141">
        <v>3.7618132946860446E-9</v>
      </c>
      <c r="S41" s="143"/>
      <c r="T41" s="116">
        <v>5.3248678577695321</v>
      </c>
      <c r="U41" s="116"/>
    </row>
    <row r="42" spans="1:24" x14ac:dyDescent="0.35">
      <c r="A42" s="116"/>
      <c r="B42" s="140">
        <v>0.06</v>
      </c>
      <c r="C42" s="141">
        <v>4.9701789264413515E-2</v>
      </c>
      <c r="D42" s="141">
        <v>9.3439363817097401E-2</v>
      </c>
      <c r="E42" s="141">
        <v>9.9403578528827041E-3</v>
      </c>
      <c r="F42" s="141"/>
      <c r="G42" s="141"/>
      <c r="H42" s="134"/>
      <c r="I42" s="140">
        <v>0.06</v>
      </c>
      <c r="J42" s="142">
        <v>1.4611267994103768E-8</v>
      </c>
      <c r="K42" s="142">
        <v>4.1794877804469603E-6</v>
      </c>
      <c r="L42" s="142">
        <v>7.264095094543766E-3</v>
      </c>
      <c r="M42" s="142">
        <v>4.7403560869035011E-4</v>
      </c>
      <c r="N42" s="141">
        <v>4.6480576489356273E-2</v>
      </c>
      <c r="O42" s="141">
        <v>2.6053701159305829E-3</v>
      </c>
      <c r="P42" s="141">
        <v>7.0885488056735932E-5</v>
      </c>
      <c r="Q42" s="141">
        <v>7.154351619203449E-9</v>
      </c>
      <c r="R42" s="141">
        <v>4.2580859151743786E-9</v>
      </c>
      <c r="S42" s="143"/>
      <c r="T42" s="116">
        <v>5.3788769401762444</v>
      </c>
      <c r="U42" s="116"/>
    </row>
    <row r="43" spans="1:24" x14ac:dyDescent="0.35">
      <c r="A43" s="116"/>
      <c r="B43" s="140">
        <v>7.0000000000000007E-2</v>
      </c>
      <c r="C43" s="141">
        <v>4.9652432969215489E-2</v>
      </c>
      <c r="D43" s="141">
        <v>9.2353525322740812E-2</v>
      </c>
      <c r="E43" s="141">
        <v>9.9304865938430985E-3</v>
      </c>
      <c r="F43" s="141"/>
      <c r="G43" s="141"/>
      <c r="H43" s="134"/>
      <c r="I43" s="140">
        <v>7.0000000000000007E-2</v>
      </c>
      <c r="J43" s="142">
        <v>1.8013154432092825E-8</v>
      </c>
      <c r="K43" s="142">
        <v>3.7419832550870426E-6</v>
      </c>
      <c r="L43" s="142">
        <v>6.8156908768362201E-3</v>
      </c>
      <c r="M43" s="142">
        <v>5.2322876547947368E-4</v>
      </c>
      <c r="N43" s="141">
        <v>4.5913279663914737E-2</v>
      </c>
      <c r="O43" s="141">
        <v>3.0136974962958665E-3</v>
      </c>
      <c r="P43" s="141">
        <v>1.010856317620377E-4</v>
      </c>
      <c r="Q43" s="141">
        <v>1.2588948974349845E-8</v>
      </c>
      <c r="R43" s="141">
        <v>4.7538231873352434E-9</v>
      </c>
      <c r="S43" s="143"/>
      <c r="T43" s="116">
        <v>5.4268981602458348</v>
      </c>
      <c r="U43" s="116"/>
    </row>
    <row r="44" spans="1:24" x14ac:dyDescent="0.35">
      <c r="A44" s="116"/>
      <c r="B44" s="140">
        <v>0.08</v>
      </c>
      <c r="C44" s="141">
        <v>4.96031746031746E-2</v>
      </c>
      <c r="D44" s="141">
        <v>9.1269841269841279E-2</v>
      </c>
      <c r="E44" s="141">
        <v>9.9206349206349218E-3</v>
      </c>
      <c r="F44" s="141"/>
      <c r="G44" s="141"/>
      <c r="H44" s="134"/>
      <c r="I44" s="140">
        <v>0.08</v>
      </c>
      <c r="J44" s="142">
        <v>2.1775900039066884E-8</v>
      </c>
      <c r="K44" s="142">
        <v>3.383077561931007E-6</v>
      </c>
      <c r="L44" s="142">
        <v>6.3748572138657526E-3</v>
      </c>
      <c r="M44" s="142">
        <v>5.718578261191445E-4</v>
      </c>
      <c r="N44" s="141">
        <v>4.5347302810984064E-2</v>
      </c>
      <c r="O44" s="141">
        <v>3.4075840440958992E-3</v>
      </c>
      <c r="P44" s="141">
        <v>1.3817284194433951E-4</v>
      </c>
      <c r="Q44" s="141">
        <v>2.0820728929413927E-8</v>
      </c>
      <c r="R44" s="141">
        <v>5.255807890019166E-9</v>
      </c>
      <c r="S44" s="143"/>
      <c r="T44" s="116">
        <v>5.4706880452706939</v>
      </c>
      <c r="U44" s="116"/>
    </row>
    <row r="45" spans="1:24" x14ac:dyDescent="0.35">
      <c r="A45" s="116"/>
      <c r="B45" s="140">
        <v>0.09</v>
      </c>
      <c r="C45" s="141">
        <v>4.9554013875123884E-2</v>
      </c>
      <c r="D45" s="141">
        <v>9.0188305252725476E-2</v>
      </c>
      <c r="E45" s="141">
        <v>9.9108027750247785E-3</v>
      </c>
      <c r="F45" s="141"/>
      <c r="G45" s="141"/>
      <c r="H45" s="134"/>
      <c r="I45" s="140">
        <v>0.09</v>
      </c>
      <c r="J45" s="142">
        <v>2.5948599229735208E-8</v>
      </c>
      <c r="K45" s="142">
        <v>3.0804774057937983E-6</v>
      </c>
      <c r="L45" s="142">
        <v>5.9426359946997149E-3</v>
      </c>
      <c r="M45" s="142">
        <v>6.204859418281279E-4</v>
      </c>
      <c r="N45" s="141">
        <v>4.4782372301501887E-2</v>
      </c>
      <c r="O45" s="141">
        <v>3.7852367479804605E-3</v>
      </c>
      <c r="P45" s="141">
        <v>1.8289716181961994E-4</v>
      </c>
      <c r="Q45" s="141">
        <v>3.287052498455333E-8</v>
      </c>
      <c r="R45" s="141">
        <v>5.7695121785509136E-9</v>
      </c>
      <c r="S45" s="143"/>
      <c r="T45" s="116">
        <v>5.5113819722544584</v>
      </c>
      <c r="U45" s="116"/>
    </row>
    <row r="46" spans="1:24" x14ac:dyDescent="0.35">
      <c r="A46" s="116"/>
      <c r="B46" s="140">
        <v>0.1</v>
      </c>
      <c r="C46" s="141">
        <v>4.9504950495049507E-2</v>
      </c>
      <c r="D46" s="141">
        <v>8.9108910891089119E-2</v>
      </c>
      <c r="E46" s="141">
        <v>9.9009900990099011E-3</v>
      </c>
      <c r="F46" s="141"/>
      <c r="G46" s="141"/>
      <c r="H46" s="134"/>
      <c r="I46" s="140">
        <v>0.1</v>
      </c>
      <c r="J46" s="142">
        <v>3.0588313899518152E-8</v>
      </c>
      <c r="K46" s="142">
        <v>2.8199547508136879E-6</v>
      </c>
      <c r="L46" s="142">
        <v>5.5200839065896673E-3</v>
      </c>
      <c r="M46" s="142">
        <v>6.6957260716263452E-4</v>
      </c>
      <c r="N46" s="141">
        <v>4.4218262314436749E-2</v>
      </c>
      <c r="O46" s="141">
        <v>4.1447774594437778E-3</v>
      </c>
      <c r="P46" s="141">
        <v>2.3607867323689153E-4</v>
      </c>
      <c r="Q46" s="141">
        <v>5.0059739565511011E-8</v>
      </c>
      <c r="R46" s="141">
        <v>6.2996977685705586E-9</v>
      </c>
      <c r="S46" s="143"/>
      <c r="T46" s="116">
        <v>5.5497578603436137</v>
      </c>
      <c r="U46" s="116"/>
    </row>
    <row r="47" spans="1:24" x14ac:dyDescent="0.35">
      <c r="A47" s="116"/>
      <c r="B47" s="140">
        <v>0.11</v>
      </c>
      <c r="C47" s="141">
        <v>4.9455984174085067E-2</v>
      </c>
      <c r="D47" s="141">
        <v>8.8031651829871424E-2</v>
      </c>
      <c r="E47" s="141">
        <v>9.8911968348170138E-3</v>
      </c>
      <c r="F47" s="141"/>
      <c r="G47" s="141"/>
      <c r="H47" s="134"/>
      <c r="I47" s="140">
        <v>0.11</v>
      </c>
      <c r="J47" s="142">
        <v>3.576115145921523E-8</v>
      </c>
      <c r="K47" s="142">
        <v>2.5919543670605142E-6</v>
      </c>
      <c r="L47" s="142">
        <v>5.1082928030993877E-3</v>
      </c>
      <c r="M47" s="142">
        <v>7.1951333166778337E-4</v>
      </c>
      <c r="N47" s="141">
        <v>4.3654776697294138E-2</v>
      </c>
      <c r="O47" s="141">
        <v>4.4842237727938427E-3</v>
      </c>
      <c r="P47" s="141">
        <v>2.9860616559346991E-4</v>
      </c>
      <c r="Q47" s="141">
        <v>7.4093330314132922E-8</v>
      </c>
      <c r="R47" s="141">
        <v>6.8507516392110062E-9</v>
      </c>
      <c r="S47" s="143"/>
      <c r="T47" s="116">
        <v>5.5863726487537075</v>
      </c>
      <c r="U47" s="116"/>
    </row>
    <row r="48" spans="1:24" x14ac:dyDescent="0.35">
      <c r="A48" s="116"/>
      <c r="B48" s="140">
        <v>0.12</v>
      </c>
      <c r="C48" s="141">
        <v>4.9407114624505935E-2</v>
      </c>
      <c r="D48" s="141">
        <v>8.6956521739130446E-2</v>
      </c>
      <c r="E48" s="141">
        <v>9.8814229249011877E-3</v>
      </c>
      <c r="F48" s="141"/>
      <c r="G48" s="141"/>
      <c r="H48" s="134"/>
      <c r="I48" s="140">
        <v>0.12</v>
      </c>
      <c r="J48" s="142">
        <v>4.1543472433819453E-8</v>
      </c>
      <c r="K48" s="142">
        <v>2.3897996636891063E-6</v>
      </c>
      <c r="L48" s="142">
        <v>4.7083965659079699E-3</v>
      </c>
      <c r="M48" s="142">
        <v>7.7066261207183037E-4</v>
      </c>
      <c r="N48" s="141">
        <v>4.3091738377140289E-2</v>
      </c>
      <c r="O48" s="141">
        <v>4.8014877891890189E-3</v>
      </c>
      <c r="P48" s="141">
        <v>3.7143140678018893E-4</v>
      </c>
      <c r="Q48" s="141">
        <v>1.0716302400928773E-7</v>
      </c>
      <c r="R48" s="141">
        <v>7.4268855769302413E-9</v>
      </c>
      <c r="S48" s="143"/>
      <c r="T48" s="116">
        <v>5.6216385043242667</v>
      </c>
      <c r="U48" s="116"/>
    </row>
    <row r="49" spans="1:21" x14ac:dyDescent="0.35">
      <c r="A49" s="116"/>
      <c r="B49" s="140">
        <v>0.13</v>
      </c>
      <c r="C49" s="141">
        <v>4.9358341559723587E-2</v>
      </c>
      <c r="D49" s="141">
        <v>8.5883514313919052E-2</v>
      </c>
      <c r="E49" s="141">
        <v>9.8716683119447184E-3</v>
      </c>
      <c r="F49" s="141"/>
      <c r="G49" s="141"/>
      <c r="H49" s="134"/>
      <c r="I49" s="140">
        <v>0.13</v>
      </c>
      <c r="J49" s="142">
        <v>4.80231945331098E-8</v>
      </c>
      <c r="K49" s="142">
        <v>2.2086764192011625E-6</v>
      </c>
      <c r="L49" s="142">
        <v>4.3215671434497392E-3</v>
      </c>
      <c r="M49" s="142">
        <v>8.2334744227611947E-4</v>
      </c>
      <c r="N49" s="141">
        <v>4.2528983113741078E-2</v>
      </c>
      <c r="O49" s="141">
        <v>5.0943914304456082E-3</v>
      </c>
      <c r="P49" s="141">
        <v>4.5555766408182224E-4</v>
      </c>
      <c r="Q49" s="141">
        <v>1.5207396754732013E-7</v>
      </c>
      <c r="R49" s="141">
        <v>8.032258355600543E-9</v>
      </c>
      <c r="S49" s="143"/>
      <c r="T49" s="116">
        <v>5.6558679055178667</v>
      </c>
      <c r="U49" s="116"/>
    </row>
    <row r="50" spans="1:21" x14ac:dyDescent="0.35">
      <c r="A50" s="116"/>
      <c r="B50" s="140">
        <v>0.14000000000000001</v>
      </c>
      <c r="C50" s="141">
        <v>4.9309664694280074E-2</v>
      </c>
      <c r="D50" s="141">
        <v>8.4812623274161725E-2</v>
      </c>
      <c r="E50" s="141">
        <v>9.8619329388560158E-3</v>
      </c>
      <c r="F50" s="141"/>
      <c r="G50" s="141"/>
      <c r="H50" s="134"/>
      <c r="I50" s="140">
        <v>0.14000000000000001</v>
      </c>
      <c r="J50" s="142">
        <v>5.530116083069415E-8</v>
      </c>
      <c r="K50" s="142">
        <v>2.0450241572413991E-6</v>
      </c>
      <c r="L50" s="142">
        <v>3.9490004047467546E-3</v>
      </c>
      <c r="M50" s="142">
        <v>8.7787501787697515E-4</v>
      </c>
      <c r="N50" s="141">
        <v>4.1966355951588742E-2</v>
      </c>
      <c r="O50" s="141">
        <v>5.3606990421953046E-3</v>
      </c>
      <c r="P50" s="141">
        <v>5.5202109428359361E-4</v>
      </c>
      <c r="Q50" s="141">
        <v>2.1239763036275838E-7</v>
      </c>
      <c r="R50" s="141">
        <v>8.6710498806903683E-9</v>
      </c>
      <c r="S50" s="143"/>
      <c r="T50" s="116">
        <v>5.6893015574391956</v>
      </c>
      <c r="U50" s="116"/>
    </row>
    <row r="51" spans="1:21" x14ac:dyDescent="0.35">
      <c r="A51" s="116"/>
      <c r="B51" s="140">
        <v>0.15</v>
      </c>
      <c r="C51" s="141">
        <v>4.926108374384236E-2</v>
      </c>
      <c r="D51" s="141">
        <v>8.3743842364532015E-2</v>
      </c>
      <c r="E51" s="141">
        <v>9.852216748768473E-3</v>
      </c>
      <c r="F51" s="141"/>
      <c r="G51" s="141"/>
      <c r="H51" s="134"/>
      <c r="I51" s="140">
        <v>0.15</v>
      </c>
      <c r="J51" s="142">
        <v>6.3492542119264652E-8</v>
      </c>
      <c r="K51" s="142">
        <v>1.8961541210972858E-6</v>
      </c>
      <c r="L51" s="142">
        <v>3.591891793494748E-3</v>
      </c>
      <c r="M51" s="142">
        <v>9.3453667606681681E-4</v>
      </c>
      <c r="N51" s="141">
        <v>4.1403709440923801E-2</v>
      </c>
      <c r="O51" s="141">
        <v>5.5981684291542258E-3</v>
      </c>
      <c r="P51" s="141">
        <v>6.6186387320306037E-4</v>
      </c>
      <c r="Q51" s="141">
        <v>2.9265291643776696E-7</v>
      </c>
      <c r="R51" s="141">
        <v>9.3475034388057616E-9</v>
      </c>
      <c r="S51" s="143"/>
      <c r="T51" s="116">
        <v>5.7221263657206336</v>
      </c>
      <c r="U51" s="116"/>
    </row>
    <row r="52" spans="1:21" x14ac:dyDescent="0.35">
      <c r="A52" s="116"/>
      <c r="B52" s="140">
        <v>0.16</v>
      </c>
      <c r="C52" s="141">
        <v>4.9212598425196846E-2</v>
      </c>
      <c r="D52" s="141">
        <v>8.2677165354330701E-2</v>
      </c>
      <c r="E52" s="141">
        <v>9.8425196850393699E-3</v>
      </c>
      <c r="F52" s="141"/>
      <c r="G52" s="141"/>
      <c r="H52" s="134"/>
      <c r="I52" s="140">
        <v>0.16</v>
      </c>
      <c r="J52" s="142">
        <v>7.2728255439587679E-8</v>
      </c>
      <c r="K52" s="142">
        <v>1.7599993839417499E-6</v>
      </c>
      <c r="L52" s="142">
        <v>3.2514019986622112E-3</v>
      </c>
      <c r="M52" s="142">
        <v>9.9360938725421102E-4</v>
      </c>
      <c r="N52" s="141">
        <v>4.0840903016819585E-2</v>
      </c>
      <c r="O52" s="141">
        <v>5.8046205960219843E-3</v>
      </c>
      <c r="P52" s="141">
        <v>7.8609857421984718E-4</v>
      </c>
      <c r="Q52" s="141">
        <v>3.9851613532730285E-7</v>
      </c>
      <c r="R52" s="141">
        <v>1.0065946516669044E-8</v>
      </c>
      <c r="S52" s="143"/>
      <c r="T52" s="116">
        <v>5.7544874842033193</v>
      </c>
      <c r="U52" s="116"/>
    </row>
    <row r="53" spans="1:21" x14ac:dyDescent="0.35">
      <c r="A53" s="116"/>
      <c r="B53" s="140">
        <v>0.17</v>
      </c>
      <c r="C53" s="141">
        <v>4.9164208456243856E-2</v>
      </c>
      <c r="D53" s="141">
        <v>8.1612586037364793E-2</v>
      </c>
      <c r="E53" s="141">
        <v>9.8328416912487719E-3</v>
      </c>
      <c r="F53" s="141"/>
      <c r="G53" s="141"/>
      <c r="H53" s="134"/>
      <c r="I53" s="140">
        <v>0.17</v>
      </c>
      <c r="J53" s="142">
        <v>8.3156409551510307E-8</v>
      </c>
      <c r="K53" s="142">
        <v>1.634945140305264E-6</v>
      </c>
      <c r="L53" s="142">
        <v>2.928613786347825E-3</v>
      </c>
      <c r="M53" s="142">
        <v>1.0553558315063282E-3</v>
      </c>
      <c r="N53" s="141">
        <v>4.0277803045758558E-2</v>
      </c>
      <c r="O53" s="141">
        <v>5.9780264461609693E-3</v>
      </c>
      <c r="P53" s="141">
        <v>9.256643998114257E-4</v>
      </c>
      <c r="Q53" s="141">
        <v>5.3705892855223371E-7</v>
      </c>
      <c r="R53" s="141">
        <v>1.0830798851415007E-8</v>
      </c>
      <c r="S53" s="143"/>
      <c r="T53" s="116">
        <v>5.7864968152742886</v>
      </c>
      <c r="U53" s="116"/>
    </row>
    <row r="54" spans="1:21" x14ac:dyDescent="0.35">
      <c r="A54" s="116"/>
      <c r="B54" s="140">
        <v>0.18</v>
      </c>
      <c r="C54" s="141">
        <v>4.9115913555992145E-2</v>
      </c>
      <c r="D54" s="141">
        <v>8.0550098231827114E-2</v>
      </c>
      <c r="E54" s="141">
        <v>9.8231827111984298E-3</v>
      </c>
      <c r="F54" s="141"/>
      <c r="G54" s="141"/>
      <c r="H54" s="134"/>
      <c r="I54" s="140">
        <v>0.18</v>
      </c>
      <c r="J54" s="142">
        <v>9.4943839520862256E-8</v>
      </c>
      <c r="K54" s="142">
        <v>1.5197093977328818E-6</v>
      </c>
      <c r="L54" s="142">
        <v>2.6244825941547367E-3</v>
      </c>
      <c r="M54" s="142">
        <v>1.1200240278528494E-3</v>
      </c>
      <c r="N54" s="141">
        <v>3.9714283070576652E-2</v>
      </c>
      <c r="O54" s="141">
        <v>6.1166057323113693E-3</v>
      </c>
      <c r="P54" s="141">
        <v>1.0813773727851572E-3</v>
      </c>
      <c r="Q54" s="141">
        <v>7.1701194716695571E-7</v>
      </c>
      <c r="R54" s="141">
        <v>1.164657664523959E-8</v>
      </c>
      <c r="S54" s="143"/>
      <c r="T54" s="116">
        <v>5.8182394508888189</v>
      </c>
      <c r="U54" s="116"/>
    </row>
    <row r="55" spans="1:21" x14ac:dyDescent="0.35">
      <c r="A55" s="116"/>
      <c r="B55" s="140">
        <v>0.19</v>
      </c>
      <c r="C55" s="141">
        <v>4.9067713444553483E-2</v>
      </c>
      <c r="D55" s="141">
        <v>7.9489695780176658E-2</v>
      </c>
      <c r="E55" s="141">
        <v>9.8135426889106973E-3</v>
      </c>
      <c r="F55" s="141"/>
      <c r="G55" s="141"/>
      <c r="H55" s="134"/>
      <c r="I55" s="140">
        <v>0.19</v>
      </c>
      <c r="J55" s="142">
        <v>1.0827786829381937E-7</v>
      </c>
      <c r="K55" s="142">
        <v>1.4132564938093179E-6</v>
      </c>
      <c r="L55" s="142">
        <v>2.3397851724041331E-3</v>
      </c>
      <c r="M55" s="142">
        <v>1.1878474966356633E-3</v>
      </c>
      <c r="N55" s="141">
        <v>3.9150223772475165E-2</v>
      </c>
      <c r="O55" s="141">
        <v>6.218930187269078E-3</v>
      </c>
      <c r="P55" s="141">
        <v>1.2538782774071118E-3</v>
      </c>
      <c r="Q55" s="141">
        <v>9.4905183037394208E-7</v>
      </c>
      <c r="R55" s="141">
        <v>1.2517903018993244E-8</v>
      </c>
      <c r="S55" s="143"/>
      <c r="T55" s="116">
        <v>5.8497790103121572</v>
      </c>
      <c r="U55" s="116"/>
    </row>
    <row r="56" spans="1:21" x14ac:dyDescent="0.35">
      <c r="A56" s="116"/>
      <c r="B56" s="140">
        <v>0.2</v>
      </c>
      <c r="C56" s="141">
        <v>4.9019607843137261E-2</v>
      </c>
      <c r="D56" s="141">
        <v>7.8431372549019621E-2</v>
      </c>
      <c r="E56" s="141">
        <v>9.8039215686274526E-3</v>
      </c>
      <c r="F56" s="141"/>
      <c r="G56" s="141"/>
      <c r="H56" s="134"/>
      <c r="I56" s="140">
        <v>0.2</v>
      </c>
      <c r="J56" s="142">
        <v>1.2336852805261986E-7</v>
      </c>
      <c r="K56" s="142">
        <v>1.3147328996093387E-6</v>
      </c>
      <c r="L56" s="142">
        <v>2.0750719881690795E-3</v>
      </c>
      <c r="M56" s="142">
        <v>1.2590469167560248E-3</v>
      </c>
      <c r="N56" s="141">
        <v>3.8585512174449943E-2</v>
      </c>
      <c r="O56" s="141">
        <v>6.2840198883348623E-3</v>
      </c>
      <c r="P56" s="141">
        <v>1.443583581302085E-3</v>
      </c>
      <c r="Q56" s="141">
        <v>1.2461108214237608E-6</v>
      </c>
      <c r="R56" s="141">
        <v>1.3449535759949767E-8</v>
      </c>
      <c r="S56" s="143"/>
      <c r="T56" s="116">
        <v>5.8811624692337299</v>
      </c>
      <c r="U56" s="116"/>
    </row>
    <row r="57" spans="1:21" x14ac:dyDescent="0.35">
      <c r="A57" s="116"/>
      <c r="B57" s="140">
        <v>0.21</v>
      </c>
      <c r="C57" s="141">
        <v>4.8971596474045052E-2</v>
      </c>
      <c r="D57" s="141">
        <v>7.737512242899118E-2</v>
      </c>
      <c r="E57" s="141">
        <v>9.7943192948090098E-3</v>
      </c>
      <c r="F57" s="141"/>
      <c r="G57" s="141"/>
      <c r="H57" s="134"/>
      <c r="I57" s="140">
        <v>0.21</v>
      </c>
      <c r="J57" s="142">
        <v>1.404515760943291E-7</v>
      </c>
      <c r="K57" s="142">
        <v>1.2234189507773591E-6</v>
      </c>
      <c r="L57" s="142">
        <v>1.8306297170270804E-3</v>
      </c>
      <c r="M57" s="142">
        <v>1.3338341133867638E-3</v>
      </c>
      <c r="N57" s="141">
        <v>3.8020039671538594E-2</v>
      </c>
      <c r="O57" s="141">
        <v>6.3114206310498329E-3</v>
      </c>
      <c r="P57" s="141">
        <v>1.6506452337024366E-3</v>
      </c>
      <c r="Q57" s="141">
        <v>1.6237130296606535E-6</v>
      </c>
      <c r="R57" s="141">
        <v>1.4446423372400022E-8</v>
      </c>
      <c r="S57" s="143"/>
      <c r="T57" s="116">
        <v>5.9124247965582661</v>
      </c>
      <c r="U57" s="116"/>
    </row>
    <row r="58" spans="1:21" x14ac:dyDescent="0.35">
      <c r="A58" s="116"/>
      <c r="B58" s="140">
        <v>0.22</v>
      </c>
      <c r="C58" s="141">
        <v>4.8923679060665359E-2</v>
      </c>
      <c r="D58" s="141">
        <v>7.6320939334637961E-2</v>
      </c>
      <c r="E58" s="141">
        <v>9.7847358121330719E-3</v>
      </c>
      <c r="F58" s="141"/>
      <c r="G58" s="141"/>
      <c r="H58" s="134"/>
      <c r="I58" s="140">
        <v>0.22</v>
      </c>
      <c r="J58" s="142">
        <v>1.5979273336590173E-7</v>
      </c>
      <c r="K58" s="142">
        <v>1.138692629168452E-6</v>
      </c>
      <c r="L58" s="142">
        <v>1.6064594761106027E-3</v>
      </c>
      <c r="M58" s="142">
        <v>1.4124189481711121E-3</v>
      </c>
      <c r="N58" s="141">
        <v>3.7453698603818371E-2</v>
      </c>
      <c r="O58" s="141">
        <v>6.3012513053639051E-3</v>
      </c>
      <c r="P58" s="141">
        <v>1.8749246813970018E-3</v>
      </c>
      <c r="Q58" s="141">
        <v>2.1003492615627254E-6</v>
      </c>
      <c r="R58" s="141">
        <v>1.5513798890661776E-8</v>
      </c>
      <c r="S58" s="143"/>
      <c r="T58" s="116">
        <v>5.9435934905574488</v>
      </c>
      <c r="U58" s="116"/>
    </row>
    <row r="59" spans="1:21" x14ac:dyDescent="0.35">
      <c r="A59" s="116"/>
      <c r="B59" s="140">
        <v>0.23</v>
      </c>
      <c r="C59" s="141">
        <v>4.8875855327468229E-2</v>
      </c>
      <c r="D59" s="141">
        <v>7.5268817204301078E-2</v>
      </c>
      <c r="E59" s="141">
        <v>9.7751710654936461E-3</v>
      </c>
      <c r="F59" s="141"/>
      <c r="G59" s="141"/>
      <c r="H59" s="134"/>
      <c r="I59" s="140">
        <v>0.23</v>
      </c>
      <c r="J59" s="142">
        <v>1.8169364752070104E-7</v>
      </c>
      <c r="K59" s="142">
        <v>1.0600029183256965E-6</v>
      </c>
      <c r="L59" s="142">
        <v>1.4022744045867053E-3</v>
      </c>
      <c r="M59" s="142">
        <v>1.4950193179578987E-3</v>
      </c>
      <c r="N59" s="141">
        <v>3.6886377270371536E-2</v>
      </c>
      <c r="O59" s="141">
        <v>6.2542141894456086E-3</v>
      </c>
      <c r="P59" s="141">
        <v>2.1159845583382355E-3</v>
      </c>
      <c r="Q59" s="141">
        <v>2.6979131230949273E-6</v>
      </c>
      <c r="R59" s="141">
        <v>1.6657318028116065E-8</v>
      </c>
      <c r="S59" s="143"/>
      <c r="T59" s="116">
        <v>5.9746929390644734</v>
      </c>
      <c r="U59" s="116"/>
    </row>
    <row r="60" spans="1:21" x14ac:dyDescent="0.35">
      <c r="A60" s="116"/>
      <c r="B60" s="140">
        <v>0.24</v>
      </c>
      <c r="C60" s="141">
        <v>4.8828125E-2</v>
      </c>
      <c r="D60" s="141">
        <v>7.421875E-2</v>
      </c>
      <c r="E60" s="141">
        <v>9.765625E-3</v>
      </c>
      <c r="F60" s="141"/>
      <c r="G60" s="141"/>
      <c r="H60" s="134"/>
      <c r="I60" s="140">
        <v>0.24</v>
      </c>
      <c r="J60" s="142">
        <v>2.0650013856745935E-7</v>
      </c>
      <c r="K60" s="142">
        <v>9.8685095515745209E-7</v>
      </c>
      <c r="L60" s="142">
        <v>1.217517176220073E-3</v>
      </c>
      <c r="M60" s="142">
        <v>1.5818740920003523E-3</v>
      </c>
      <c r="N60" s="141">
        <v>3.6317953470144784E-2</v>
      </c>
      <c r="O60" s="141">
        <v>6.1715669436162501E-3</v>
      </c>
      <c r="P60" s="141">
        <v>2.3730986463908785E-3</v>
      </c>
      <c r="Q60" s="141">
        <v>3.4422337727967806E-6</v>
      </c>
      <c r="R60" s="141">
        <v>1.788324486237291E-8</v>
      </c>
      <c r="S60" s="143"/>
      <c r="T60" s="116">
        <v>6.0057484342001608</v>
      </c>
      <c r="U60" s="116"/>
    </row>
    <row r="61" spans="1:21" x14ac:dyDescent="0.35">
      <c r="A61" s="116"/>
      <c r="B61" s="140">
        <v>0.25</v>
      </c>
      <c r="C61" s="141">
        <v>4.878048780487805E-2</v>
      </c>
      <c r="D61" s="141">
        <v>7.3170731707317069E-2</v>
      </c>
      <c r="E61" s="141">
        <v>9.7560975609756097E-3</v>
      </c>
      <c r="F61" s="141"/>
      <c r="G61" s="141"/>
      <c r="H61" s="134"/>
      <c r="I61" s="140">
        <v>0.25</v>
      </c>
      <c r="J61" s="142">
        <v>2.3461334386454436E-7</v>
      </c>
      <c r="K61" s="142">
        <v>9.1877748085562296E-7</v>
      </c>
      <c r="L61" s="142">
        <v>1.0513948336937984E-3</v>
      </c>
      <c r="M61" s="142">
        <v>1.6732585450363656E-3</v>
      </c>
      <c r="N61" s="141">
        <v>3.5748286791742856E-2</v>
      </c>
      <c r="O61" s="141">
        <v>6.0550613540849745E-3</v>
      </c>
      <c r="P61" s="141">
        <v>2.6452776189204107E-3</v>
      </c>
      <c r="Q61" s="141">
        <v>4.3637542764231347E-6</v>
      </c>
      <c r="R61" s="141">
        <v>1.9198685643482662E-8</v>
      </c>
      <c r="S61" s="143"/>
      <c r="T61" s="116">
        <v>6.0367896578609814</v>
      </c>
      <c r="U61" s="116"/>
    </row>
    <row r="62" spans="1:21" x14ac:dyDescent="0.35">
      <c r="A62" s="116"/>
      <c r="B62" s="140">
        <v>0.26</v>
      </c>
      <c r="C62" s="141">
        <v>4.8732943469785579E-2</v>
      </c>
      <c r="D62" s="141">
        <v>7.2124756335282647E-2</v>
      </c>
      <c r="E62" s="141">
        <v>9.7465886939571162E-3</v>
      </c>
      <c r="F62" s="141"/>
      <c r="G62" s="141"/>
      <c r="H62" s="134"/>
      <c r="I62" s="140">
        <v>0.26</v>
      </c>
      <c r="J62" s="142">
        <v>2.6650447560212998E-7</v>
      </c>
      <c r="K62" s="142">
        <v>8.5535518452295545E-7</v>
      </c>
      <c r="L62" s="142">
        <v>9.0292584549151475E-4</v>
      </c>
      <c r="M62" s="142">
        <v>1.7695017600064624E-3</v>
      </c>
      <c r="N62" s="141">
        <v>3.5177209915981257E-2</v>
      </c>
      <c r="O62" s="141">
        <v>5.9068588262889271E-3</v>
      </c>
      <c r="P62" s="141">
        <v>2.9313056034965587E-3</v>
      </c>
      <c r="Q62" s="141">
        <v>5.4984186801131134E-6</v>
      </c>
      <c r="R62" s="141">
        <v>2.0611870596552918E-8</v>
      </c>
      <c r="S62" s="143"/>
      <c r="T62" s="116">
        <v>6.0678535079069498</v>
      </c>
      <c r="U62" s="116"/>
    </row>
    <row r="63" spans="1:21" x14ac:dyDescent="0.35">
      <c r="A63" s="116"/>
      <c r="B63" s="140">
        <v>0.27</v>
      </c>
      <c r="C63" s="141">
        <v>4.8685491723466409E-2</v>
      </c>
      <c r="D63" s="141">
        <v>7.108081791626096E-2</v>
      </c>
      <c r="E63" s="141">
        <v>9.7370983446932822E-3</v>
      </c>
      <c r="F63" s="141"/>
      <c r="G63" s="141"/>
      <c r="H63" s="134"/>
      <c r="I63" s="140">
        <v>0.27</v>
      </c>
      <c r="J63" s="142">
        <v>3.0273408027414384E-7</v>
      </c>
      <c r="K63" s="142">
        <v>7.9618459972526977E-7</v>
      </c>
      <c r="L63" s="142">
        <v>7.7099309576628985E-4</v>
      </c>
      <c r="M63" s="142">
        <v>1.8710055998814898E-3</v>
      </c>
      <c r="N63" s="141">
        <v>3.460451913213268E-2</v>
      </c>
      <c r="O63" s="141">
        <v>5.7294350871044094E-3</v>
      </c>
      <c r="P63" s="141">
        <v>3.2297813152000572E-3</v>
      </c>
      <c r="Q63" s="141">
        <v>6.8888466225229869E-6</v>
      </c>
      <c r="R63" s="141">
        <v>2.2132485348193819E-8</v>
      </c>
      <c r="S63" s="143"/>
      <c r="T63" s="116">
        <v>6.0989862270521202</v>
      </c>
      <c r="U63" s="116"/>
    </row>
    <row r="64" spans="1:21" x14ac:dyDescent="0.35">
      <c r="A64" s="116"/>
      <c r="B64" s="140">
        <v>0.28000000000000003</v>
      </c>
      <c r="C64" s="141">
        <v>4.8638132295719845E-2</v>
      </c>
      <c r="D64" s="141">
        <v>7.0038910505836577E-2</v>
      </c>
      <c r="E64" s="141">
        <v>9.7276264591439707E-3</v>
      </c>
      <c r="F64" s="141"/>
      <c r="G64" s="141"/>
      <c r="H64" s="134"/>
      <c r="I64" s="140">
        <v>0.28000000000000003</v>
      </c>
      <c r="J64" s="142">
        <v>3.4397698712808559E-7</v>
      </c>
      <c r="K64" s="142">
        <v>7.4089234745066955E-7</v>
      </c>
      <c r="L64" s="142">
        <v>6.5439672666211743E-4</v>
      </c>
      <c r="M64" s="142">
        <v>1.9782651360319872E-3</v>
      </c>
      <c r="N64" s="141">
        <v>3.4029964124757568E-2</v>
      </c>
      <c r="O64" s="141">
        <v>5.5254863008354473E-3</v>
      </c>
      <c r="P64" s="141">
        <v>3.5391575378313478E-3</v>
      </c>
      <c r="Q64" s="141">
        <v>8.5858938150508969E-6</v>
      </c>
      <c r="R64" s="141">
        <v>2.3772057708768025E-8</v>
      </c>
      <c r="S64" s="143"/>
      <c r="T64" s="116">
        <v>6.1302448909472567</v>
      </c>
      <c r="U64" s="116"/>
    </row>
    <row r="65" spans="1:21" x14ac:dyDescent="0.35">
      <c r="A65" s="116"/>
      <c r="B65" s="140">
        <v>0.28999999999999998</v>
      </c>
      <c r="C65" s="141">
        <v>4.8590864917395532E-2</v>
      </c>
      <c r="D65" s="141">
        <v>6.8999028182701649E-2</v>
      </c>
      <c r="E65" s="141">
        <v>9.7181729834791078E-3</v>
      </c>
      <c r="F65" s="141"/>
      <c r="G65" s="141"/>
      <c r="H65" s="134"/>
      <c r="I65" s="140">
        <v>0.28999999999999998</v>
      </c>
      <c r="J65" s="142">
        <v>3.9105458836317916E-7</v>
      </c>
      <c r="K65" s="142">
        <v>6.8913073597293571E-7</v>
      </c>
      <c r="L65" s="142">
        <v>5.5190201937683201E-4</v>
      </c>
      <c r="M65" s="142">
        <v>2.0918907825749002E-3</v>
      </c>
      <c r="N65" s="141">
        <v>3.3453236906901232E-2</v>
      </c>
      <c r="O65" s="141">
        <v>5.2978464781741905E-3</v>
      </c>
      <c r="P65" s="141">
        <v>3.8577737626272271E-3</v>
      </c>
      <c r="Q65" s="141">
        <v>1.0650723300848458E-5</v>
      </c>
      <c r="R65" s="141">
        <v>2.5544411345372128E-8</v>
      </c>
      <c r="S65" s="143"/>
      <c r="T65" s="116">
        <v>6.161698379651761</v>
      </c>
      <c r="U65" s="116"/>
    </row>
    <row r="66" spans="1:21" x14ac:dyDescent="0.35">
      <c r="A66" s="116"/>
      <c r="B66" s="140">
        <v>0.3</v>
      </c>
      <c r="C66" s="141">
        <v>4.8543689320388349E-2</v>
      </c>
      <c r="D66" s="141">
        <v>6.7961165048543687E-2</v>
      </c>
      <c r="E66" s="141">
        <v>9.7087378640776691E-3</v>
      </c>
      <c r="F66" s="141"/>
      <c r="G66" s="141"/>
      <c r="H66" s="134"/>
      <c r="I66" s="140">
        <v>0.3</v>
      </c>
      <c r="J66" s="142">
        <v>4.4497674432836466E-7</v>
      </c>
      <c r="K66" s="142">
        <v>6.4057799767633143E-7</v>
      </c>
      <c r="L66" s="142">
        <v>4.6227926765585631E-4</v>
      </c>
      <c r="M66" s="142">
        <v>2.2126327272520194E-3</v>
      </c>
      <c r="N66" s="141">
        <v>3.2873959604749453E-2</v>
      </c>
      <c r="O66" s="141">
        <v>5.0494227310364601E-3</v>
      </c>
      <c r="P66" s="141">
        <v>4.183878315549781E-3</v>
      </c>
      <c r="Q66" s="141">
        <v>1.3157549835558779E-5</v>
      </c>
      <c r="R66" s="141">
        <v>2.7466204555517755E-8</v>
      </c>
      <c r="S66" s="143"/>
      <c r="T66" s="116">
        <v>6.1934279823938025</v>
      </c>
      <c r="U66" s="116"/>
    </row>
    <row r="67" spans="1:21" x14ac:dyDescent="0.35">
      <c r="A67" s="116"/>
      <c r="B67" s="140">
        <v>0.31</v>
      </c>
      <c r="C67" s="141">
        <v>4.8496605237633363E-2</v>
      </c>
      <c r="D67" s="141">
        <v>6.6925315227934032E-2</v>
      </c>
      <c r="E67" s="141">
        <v>9.6993210475266739E-3</v>
      </c>
      <c r="F67" s="141"/>
      <c r="G67" s="141"/>
      <c r="H67" s="134"/>
      <c r="I67" s="140">
        <v>0.31</v>
      </c>
      <c r="J67" s="142">
        <v>5.069964931017589E-7</v>
      </c>
      <c r="K67" s="142">
        <v>5.9493871757963646E-7</v>
      </c>
      <c r="L67" s="142">
        <v>3.8433434122854538E-4</v>
      </c>
      <c r="M67" s="142">
        <v>2.3414084874075988E-3</v>
      </c>
      <c r="N67" s="141">
        <v>3.2291670679694177E-2</v>
      </c>
      <c r="O67" s="141">
        <v>4.7831516103767537E-3</v>
      </c>
      <c r="P67" s="141">
        <v>4.5156378241021696E-3</v>
      </c>
      <c r="Q67" s="141">
        <v>1.6197271819187297E-5</v>
      </c>
      <c r="R67" s="141">
        <v>2.9557579101615678E-8</v>
      </c>
      <c r="S67" s="143"/>
      <c r="T67" s="116">
        <v>6.2255277670238716</v>
      </c>
      <c r="U67" s="116"/>
    </row>
    <row r="68" spans="1:21" x14ac:dyDescent="0.35">
      <c r="A68" s="116"/>
      <c r="B68" s="140">
        <v>0.32</v>
      </c>
      <c r="C68" s="141">
        <v>4.8449612403100771E-2</v>
      </c>
      <c r="D68" s="141">
        <v>6.5891472868217046E-2</v>
      </c>
      <c r="E68" s="141">
        <v>9.6899224806201549E-3</v>
      </c>
      <c r="F68" s="141"/>
      <c r="G68" s="141"/>
      <c r="H68" s="134"/>
      <c r="I68" s="140">
        <v>0.32</v>
      </c>
      <c r="J68" s="142">
        <v>5.7868191137803831E-7</v>
      </c>
      <c r="K68" s="142">
        <v>5.5194424917495472E-7</v>
      </c>
      <c r="L68" s="142">
        <v>3.1693001748797726E-4</v>
      </c>
      <c r="M68" s="142">
        <v>2.4793344788429767E-3</v>
      </c>
      <c r="N68" s="141">
        <v>3.1705809144037686E-2</v>
      </c>
      <c r="O68" s="141">
        <v>4.5019771031037902E-3</v>
      </c>
      <c r="P68" s="141">
        <v>4.8511330848799916E-3</v>
      </c>
      <c r="Q68" s="141">
        <v>1.9882275148371799E-5</v>
      </c>
      <c r="R68" s="141">
        <v>3.1842950055673338E-8</v>
      </c>
      <c r="S68" s="143"/>
      <c r="T68" s="116">
        <v>6.2581047873042346</v>
      </c>
      <c r="U68" s="116"/>
    </row>
    <row r="69" spans="1:21" x14ac:dyDescent="0.35">
      <c r="A69" s="116"/>
      <c r="B69" s="140">
        <v>0.33</v>
      </c>
      <c r="C69" s="141">
        <v>4.8402710551790899E-2</v>
      </c>
      <c r="D69" s="141">
        <v>6.4859632139399798E-2</v>
      </c>
      <c r="E69" s="141">
        <v>9.6805421103581812E-3</v>
      </c>
      <c r="F69" s="141"/>
      <c r="G69" s="141"/>
      <c r="H69" s="134"/>
      <c r="I69" s="140">
        <v>0.33</v>
      </c>
      <c r="J69" s="142">
        <v>6.620109586667636E-7</v>
      </c>
      <c r="K69" s="142">
        <v>5.1135310023109547E-7</v>
      </c>
      <c r="L69" s="142">
        <v>2.5899905097124778E-4</v>
      </c>
      <c r="M69" s="142">
        <v>2.6277622659079854E-3</v>
      </c>
      <c r="N69" s="141">
        <v>3.1115696436181756E-2</v>
      </c>
      <c r="O69" s="141">
        <v>4.2088490623913705E-3</v>
      </c>
      <c r="P69" s="141">
        <v>5.1883412146353156E-3</v>
      </c>
      <c r="Q69" s="141">
        <v>2.4352782360208051E-5</v>
      </c>
      <c r="R69" s="141">
        <v>3.4351971536083224E-8</v>
      </c>
      <c r="S69" s="143"/>
      <c r="T69" s="116">
        <v>6.2912791066672691</v>
      </c>
      <c r="U69" s="116"/>
    </row>
    <row r="70" spans="1:21" x14ac:dyDescent="0.35">
      <c r="A70" s="116"/>
      <c r="B70" s="140">
        <v>0.34</v>
      </c>
      <c r="C70" s="141">
        <v>4.8355899419729211E-2</v>
      </c>
      <c r="D70" s="141">
        <v>6.3829787234042548E-2</v>
      </c>
      <c r="E70" s="141">
        <v>9.6711798839458421E-3</v>
      </c>
      <c r="F70" s="141"/>
      <c r="G70" s="141"/>
      <c r="H70" s="134"/>
      <c r="I70" s="140">
        <v>0.34</v>
      </c>
      <c r="J70" s="142">
        <v>7.5949692150877589E-7</v>
      </c>
      <c r="K70" s="142">
        <v>4.7295140120496922E-7</v>
      </c>
      <c r="L70" s="142">
        <v>2.095503849891192E-4</v>
      </c>
      <c r="M70" s="142">
        <v>2.7883194895456142E-3</v>
      </c>
      <c r="N70" s="141">
        <v>3.0520515956904325E-2</v>
      </c>
      <c r="O70" s="141">
        <v>3.9067397459221819E-3</v>
      </c>
      <c r="P70" s="141">
        <v>5.5251045286677809E-3</v>
      </c>
      <c r="Q70" s="141">
        <v>2.9785224366701261E-5</v>
      </c>
      <c r="R70" s="141">
        <v>3.7120712530453648E-8</v>
      </c>
      <c r="S70" s="143"/>
      <c r="T70" s="116">
        <v>6.3251834835177281</v>
      </c>
      <c r="U70" s="116"/>
    </row>
    <row r="71" spans="1:21" x14ac:dyDescent="0.35">
      <c r="A71" s="116"/>
      <c r="B71" s="140">
        <v>0.35000000000000003</v>
      </c>
      <c r="C71" s="141">
        <v>4.8309178743961352E-2</v>
      </c>
      <c r="D71" s="141">
        <v>6.2801932367149746E-2</v>
      </c>
      <c r="E71" s="141">
        <v>9.6618357487922718E-3</v>
      </c>
      <c r="F71" s="141"/>
      <c r="G71" s="141"/>
      <c r="H71" s="134"/>
      <c r="I71" s="140">
        <v>0.35000000000000003</v>
      </c>
      <c r="J71" s="142">
        <v>8.7435398537739891E-7</v>
      </c>
      <c r="K71" s="142">
        <v>4.3655364664336929E-7</v>
      </c>
      <c r="L71" s="142">
        <v>1.6767000350685927E-4</v>
      </c>
      <c r="M71" s="142">
        <v>2.962954035357508E-3</v>
      </c>
      <c r="N71" s="141">
        <v>2.9919290985606271E-2</v>
      </c>
      <c r="O71" s="141">
        <v>3.598675335602727E-3</v>
      </c>
      <c r="P71" s="141">
        <v>5.8590871956383248E-3</v>
      </c>
      <c r="Q71" s="141">
        <v>3.6403214044277823E-5</v>
      </c>
      <c r="R71" s="141">
        <v>4.0193066592897727E-8</v>
      </c>
      <c r="S71" s="143"/>
      <c r="T71" s="116">
        <v>6.3599623796569338</v>
      </c>
      <c r="U71" s="116"/>
    </row>
    <row r="72" spans="1:21" x14ac:dyDescent="0.35">
      <c r="A72" s="144"/>
      <c r="B72" s="140">
        <v>0.36</v>
      </c>
      <c r="C72" s="141">
        <v>4.8262548262548263E-2</v>
      </c>
      <c r="D72" s="141">
        <v>6.1776061776061778E-2</v>
      </c>
      <c r="E72" s="141">
        <v>9.652509652509654E-3</v>
      </c>
      <c r="F72" s="141"/>
      <c r="G72" s="141"/>
      <c r="H72" s="134"/>
      <c r="I72" s="140">
        <v>0.36</v>
      </c>
      <c r="J72" s="142">
        <v>1.0107139657332233E-6</v>
      </c>
      <c r="K72" s="142">
        <v>4.0200392700681605E-7</v>
      </c>
      <c r="L72" s="142">
        <v>1.3251780987177318E-4</v>
      </c>
      <c r="M72" s="142">
        <v>3.1539772924537657E-3</v>
      </c>
      <c r="N72" s="141">
        <v>2.9310863051035477E-2</v>
      </c>
      <c r="O72" s="141">
        <v>3.2877782367801431E-3</v>
      </c>
      <c r="P72" s="141">
        <v>6.1877218492597877E-3</v>
      </c>
      <c r="Q72" s="141">
        <v>4.4491756597818459E-5</v>
      </c>
      <c r="R72" s="141">
        <v>4.362238967965127E-8</v>
      </c>
      <c r="S72" s="143"/>
      <c r="T72" s="116">
        <v>6.39576970445518</v>
      </c>
      <c r="U72" s="116"/>
    </row>
    <row r="73" spans="1:21" x14ac:dyDescent="0.35">
      <c r="A73" s="144"/>
      <c r="B73" s="140">
        <v>0.37</v>
      </c>
      <c r="C73" s="141">
        <v>4.8216007714561235E-2</v>
      </c>
      <c r="D73" s="141">
        <v>6.0752169720347159E-2</v>
      </c>
      <c r="E73" s="141">
        <v>9.6432015429122487E-3</v>
      </c>
      <c r="F73" s="141"/>
      <c r="G73" s="141"/>
      <c r="H73" s="134"/>
      <c r="I73" s="140">
        <v>0.37</v>
      </c>
      <c r="J73" s="142">
        <v>1.1739050640608844E-6</v>
      </c>
      <c r="K73" s="142">
        <v>3.6917783130542943E-7</v>
      </c>
      <c r="L73" s="142">
        <v>1.0332172480415801E-4</v>
      </c>
      <c r="M73" s="142">
        <v>3.3640976248652463E-3</v>
      </c>
      <c r="N73" s="141">
        <v>2.8693875195473412E-2</v>
      </c>
      <c r="O73" s="141">
        <v>2.9773138903260278E-3</v>
      </c>
      <c r="P73" s="141">
        <v>6.5081506845134354E-3</v>
      </c>
      <c r="Q73" s="141">
        <v>5.4415243268429245E-5</v>
      </c>
      <c r="R73" s="141">
        <v>4.7473296100513978E-8</v>
      </c>
      <c r="S73" s="143"/>
      <c r="T73" s="116">
        <v>6.4327643857360073</v>
      </c>
      <c r="U73" s="116"/>
    </row>
    <row r="74" spans="1:21" x14ac:dyDescent="0.35">
      <c r="A74" s="144"/>
      <c r="B74" s="140">
        <v>0.38</v>
      </c>
      <c r="C74" s="141">
        <v>4.8169556840077066E-2</v>
      </c>
      <c r="D74" s="141">
        <v>5.9730250481695564E-2</v>
      </c>
      <c r="E74" s="141">
        <v>9.6339113680154135E-3</v>
      </c>
      <c r="F74" s="141"/>
      <c r="G74" s="141"/>
      <c r="H74" s="134"/>
      <c r="I74" s="140">
        <v>0.38</v>
      </c>
      <c r="J74" s="142">
        <v>1.3707991279572643E-6</v>
      </c>
      <c r="K74" s="142">
        <v>3.3798506000892391E-7</v>
      </c>
      <c r="L74" s="142">
        <v>7.9370019401574267E-5</v>
      </c>
      <c r="M74" s="142">
        <v>3.5964276091840575E-3</v>
      </c>
      <c r="N74" s="141">
        <v>2.8066768355436273E-2</v>
      </c>
      <c r="O74" s="141">
        <v>2.6707319747556681E-3</v>
      </c>
      <c r="P74" s="141">
        <v>6.8171700200011631E-3</v>
      </c>
      <c r="Q74" s="141">
        <v>6.663935385670366E-5</v>
      </c>
      <c r="R74" s="141">
        <v>5.182342120030901E-8</v>
      </c>
      <c r="S74" s="143"/>
      <c r="T74" s="116">
        <v>6.4711024964651997</v>
      </c>
      <c r="U74" s="116"/>
    </row>
    <row r="75" spans="1:21" x14ac:dyDescent="0.35">
      <c r="A75" s="144"/>
      <c r="B75" s="140">
        <v>0.39</v>
      </c>
      <c r="C75" s="141">
        <v>4.8123195380173241E-2</v>
      </c>
      <c r="D75" s="141">
        <v>5.871029836381135E-2</v>
      </c>
      <c r="E75" s="141">
        <v>9.6246390760346481E-3</v>
      </c>
      <c r="F75" s="141"/>
      <c r="G75" s="141"/>
      <c r="H75" s="134"/>
      <c r="I75" s="140">
        <v>0.39</v>
      </c>
      <c r="J75" s="142">
        <v>1.610220876193561E-6</v>
      </c>
      <c r="K75" s="142">
        <v>3.0837247066636772E-7</v>
      </c>
      <c r="L75" s="142">
        <v>6.0002820465189657E-5</v>
      </c>
      <c r="M75" s="142">
        <v>3.8544379018627594E-3</v>
      </c>
      <c r="N75" s="141">
        <v>2.7427804427117917E-2</v>
      </c>
      <c r="O75" s="141">
        <v>2.3716856069797483E-3</v>
      </c>
      <c r="P75" s="141">
        <v>7.11119472243251E-3</v>
      </c>
      <c r="Q75" s="141">
        <v>8.1755926157199387E-5</v>
      </c>
      <c r="R75" s="141">
        <v>5.6764757930916054E-8</v>
      </c>
      <c r="S75" s="143"/>
      <c r="T75" s="116">
        <v>6.5109243996591406</v>
      </c>
      <c r="U75" s="116"/>
    </row>
    <row r="76" spans="1:21" x14ac:dyDescent="0.35">
      <c r="A76" s="144"/>
      <c r="B76" s="140">
        <v>0.4</v>
      </c>
      <c r="C76" s="141">
        <v>4.8076923076923073E-2</v>
      </c>
      <c r="D76" s="141">
        <v>5.7692307692307689E-2</v>
      </c>
      <c r="E76" s="141">
        <v>9.6153846153846159E-3</v>
      </c>
      <c r="F76" s="141"/>
      <c r="G76" s="141"/>
      <c r="H76" s="134"/>
      <c r="I76" s="140">
        <v>0.4</v>
      </c>
      <c r="J76" s="142">
        <v>1.9033848760323146E-6</v>
      </c>
      <c r="K76" s="142">
        <v>2.8032669890917383E-7</v>
      </c>
      <c r="L76" s="142">
        <v>4.46038046168763E-5</v>
      </c>
      <c r="M76" s="142">
        <v>4.1418186278467644E-3</v>
      </c>
      <c r="N76" s="141">
        <v>2.6775135570826954E-2</v>
      </c>
      <c r="O76" s="141">
        <v>2.0840038594623768E-3</v>
      </c>
      <c r="P76" s="141">
        <v>7.3862692200051382E-3</v>
      </c>
      <c r="Q76" s="141">
        <v>1.0050773130022364E-4</v>
      </c>
      <c r="R76" s="141">
        <v>6.2403891882282378E-8</v>
      </c>
      <c r="S76" s="143"/>
      <c r="T76" s="116">
        <v>6.5523355371425529</v>
      </c>
      <c r="U76" s="116"/>
    </row>
    <row r="77" spans="1:21" x14ac:dyDescent="0.35">
      <c r="A77" s="144"/>
      <c r="B77" s="140">
        <v>0.41000000000000003</v>
      </c>
      <c r="C77" s="141">
        <v>4.8030739673390971E-2</v>
      </c>
      <c r="D77" s="141">
        <v>5.6676272814601344E-2</v>
      </c>
      <c r="E77" s="141">
        <v>9.6061479346781949E-3</v>
      </c>
      <c r="F77" s="141"/>
      <c r="G77" s="141"/>
      <c r="H77" s="134"/>
      <c r="I77" s="140">
        <v>0.41000000000000003</v>
      </c>
      <c r="J77" s="142">
        <v>2.2642792318350968E-6</v>
      </c>
      <c r="K77" s="142">
        <v>2.5387463707055914E-7</v>
      </c>
      <c r="L77" s="142">
        <v>3.2593343158350454E-5</v>
      </c>
      <c r="M77" s="142">
        <v>4.4622027421086985E-3</v>
      </c>
      <c r="N77" s="141">
        <v>2.6106942529012214E-2</v>
      </c>
      <c r="O77" s="141">
        <v>1.8115857352577604E-3</v>
      </c>
      <c r="P77" s="141">
        <v>7.6381621810057854E-3</v>
      </c>
      <c r="Q77" s="141">
        <v>1.2380667525629997E-4</v>
      </c>
      <c r="R77" s="141">
        <v>6.8860168843419488E-8</v>
      </c>
      <c r="S77" s="143"/>
      <c r="T77" s="116">
        <v>6.5953806844374219</v>
      </c>
      <c r="U77" s="116"/>
    </row>
    <row r="78" spans="1:21" x14ac:dyDescent="0.35">
      <c r="A78" s="144"/>
      <c r="B78" s="140">
        <v>0.42</v>
      </c>
      <c r="C78" s="141">
        <v>4.7984644913627639E-2</v>
      </c>
      <c r="D78" s="141">
        <v>5.5662188099808066E-2</v>
      </c>
      <c r="E78" s="141">
        <v>9.5969289827255288E-3</v>
      </c>
      <c r="F78" s="141"/>
      <c r="G78" s="141"/>
      <c r="H78" s="134"/>
      <c r="I78" s="140">
        <v>0.42</v>
      </c>
      <c r="J78" s="142">
        <v>2.7098550590953605E-6</v>
      </c>
      <c r="K78" s="142">
        <v>2.29079154906808E-7</v>
      </c>
      <c r="L78" s="142">
        <v>2.3424652742580305E-5</v>
      </c>
      <c r="M78" s="142">
        <v>4.8187193703396244E-3</v>
      </c>
      <c r="N78" s="141">
        <v>2.5421657955533479E-2</v>
      </c>
      <c r="O78" s="141">
        <v>1.5581857345719637E-3</v>
      </c>
      <c r="P78" s="141">
        <v>7.8625837881094798E-3</v>
      </c>
      <c r="Q78" s="141">
        <v>1.5273480730150415E-4</v>
      </c>
      <c r="R78" s="141">
        <v>7.6260753425479593E-8</v>
      </c>
      <c r="S78" s="143"/>
      <c r="T78" s="116">
        <v>6.6400144277063724</v>
      </c>
      <c r="U78" s="116"/>
    </row>
    <row r="79" spans="1:21" x14ac:dyDescent="0.35">
      <c r="B79" s="140">
        <v>0.43</v>
      </c>
      <c r="C79" s="141">
        <v>4.793863854266539E-2</v>
      </c>
      <c r="D79" s="141">
        <v>5.4650047938638549E-2</v>
      </c>
      <c r="E79" s="141">
        <v>9.5877277085330784E-3</v>
      </c>
      <c r="F79" s="141"/>
      <c r="G79" s="141"/>
      <c r="H79" s="134"/>
      <c r="I79" s="140">
        <v>0.43</v>
      </c>
      <c r="J79" s="142">
        <v>3.2598390622434933E-6</v>
      </c>
      <c r="K79" s="142">
        <v>2.0602725435756648E-7</v>
      </c>
      <c r="L79" s="142">
        <v>1.6584505198995633E-5</v>
      </c>
      <c r="M79" s="142">
        <v>5.2133974411935485E-3</v>
      </c>
      <c r="N79" s="141">
        <v>2.4718264601128016E-2</v>
      </c>
      <c r="O79" s="141">
        <v>1.3270848104645391E-3</v>
      </c>
      <c r="P79" s="141">
        <v>8.0555433277915717E-3</v>
      </c>
      <c r="Q79" s="141">
        <v>1.8851506507797067E-4</v>
      </c>
      <c r="R79" s="141">
        <v>8.473206538098882E-8</v>
      </c>
      <c r="S79" s="143"/>
      <c r="T79" s="116">
        <v>6.6860753250960263</v>
      </c>
      <c r="U79" s="116"/>
    </row>
    <row r="80" spans="1:21" x14ac:dyDescent="0.35">
      <c r="B80" s="140">
        <v>0.44</v>
      </c>
      <c r="C80" s="141">
        <v>4.7892720306513412E-2</v>
      </c>
      <c r="D80" s="141">
        <v>5.3639846743295028E-2</v>
      </c>
      <c r="E80" s="141">
        <v>9.578544061302683E-3</v>
      </c>
      <c r="F80" s="141"/>
      <c r="G80" s="141"/>
      <c r="H80" s="134"/>
      <c r="I80" s="140">
        <v>0.44</v>
      </c>
      <c r="J80" s="142">
        <v>3.9360239581418594E-6</v>
      </c>
      <c r="K80" s="142">
        <v>1.8480950900146594E-7</v>
      </c>
      <c r="L80" s="142">
        <v>1.1599229224969616E-5</v>
      </c>
      <c r="M80" s="142">
        <v>5.6465352863206541E-3</v>
      </c>
      <c r="N80" s="141">
        <v>2.3996610517998486E-2</v>
      </c>
      <c r="O80" s="141">
        <v>1.1206935291897605E-3</v>
      </c>
      <c r="P80" s="141">
        <v>8.2138089596174857E-3</v>
      </c>
      <c r="Q80" s="141">
        <v>2.3244234327046988E-4</v>
      </c>
      <c r="R80" s="141">
        <v>9.4388531584970938E-8</v>
      </c>
      <c r="S80" s="143"/>
      <c r="T80" s="116">
        <v>6.7332756867922088</v>
      </c>
      <c r="U80" s="116"/>
    </row>
    <row r="81" spans="2:21" x14ac:dyDescent="0.35">
      <c r="B81" s="140">
        <v>0.45</v>
      </c>
      <c r="C81" s="141">
        <v>4.784688995215311E-2</v>
      </c>
      <c r="D81" s="141">
        <v>5.2631578947368432E-2</v>
      </c>
      <c r="E81" s="141">
        <v>9.5693779904306234E-3</v>
      </c>
      <c r="F81" s="141"/>
      <c r="G81" s="141"/>
      <c r="H81" s="134"/>
      <c r="I81" s="140">
        <v>0.45</v>
      </c>
      <c r="J81" s="142">
        <v>4.7610612776482217E-6</v>
      </c>
      <c r="K81" s="142">
        <v>1.6549367345854112E-7</v>
      </c>
      <c r="L81" s="142">
        <v>8.0448235856229579E-6</v>
      </c>
      <c r="M81" s="142">
        <v>6.1162491332805626E-3</v>
      </c>
      <c r="N81" s="141">
        <v>2.3257634821024151E-2</v>
      </c>
      <c r="O81" s="141">
        <v>9.4020010653136931E-4</v>
      </c>
      <c r="P81" s="141">
        <v>8.3353543509015107E-3</v>
      </c>
      <c r="Q81" s="141">
        <v>2.8577870941212587E-4</v>
      </c>
      <c r="R81" s="141">
        <v>1.0532163387250217E-7</v>
      </c>
      <c r="S81" s="143"/>
      <c r="T81" s="116">
        <v>6.7812186039097861</v>
      </c>
      <c r="U81" s="116"/>
    </row>
    <row r="82" spans="2:21" x14ac:dyDescent="0.35">
      <c r="B82" s="140">
        <v>0.46</v>
      </c>
      <c r="C82" s="141">
        <v>4.780114722753346E-2</v>
      </c>
      <c r="D82" s="141">
        <v>5.1625239005736137E-2</v>
      </c>
      <c r="E82" s="141">
        <v>9.5602294455066923E-3</v>
      </c>
      <c r="F82" s="141"/>
      <c r="G82" s="141"/>
      <c r="H82" s="134"/>
      <c r="I82" s="140">
        <v>0.46</v>
      </c>
      <c r="J82" s="142">
        <v>5.7570424811718566E-6</v>
      </c>
      <c r="K82" s="142">
        <v>1.4810001598541882E-7</v>
      </c>
      <c r="L82" s="142">
        <v>5.5576884188751344E-6</v>
      </c>
      <c r="M82" s="142">
        <v>6.6184232889481744E-3</v>
      </c>
      <c r="N82" s="141">
        <v>2.2503392605126529E-2</v>
      </c>
      <c r="O82" s="141">
        <v>7.8540494147254854E-4</v>
      </c>
      <c r="P82" s="141">
        <v>8.4196310973407816E-3</v>
      </c>
      <c r="Q82" s="141">
        <v>3.4963571827448839E-4</v>
      </c>
      <c r="R82" s="141">
        <v>1.1759348108436334E-7</v>
      </c>
      <c r="S82" s="143"/>
      <c r="T82" s="116">
        <v>6.8294448946025001</v>
      </c>
      <c r="U82" s="116"/>
    </row>
    <row r="83" spans="2:21" x14ac:dyDescent="0.35">
      <c r="B83" s="140">
        <v>0.47000000000000003</v>
      </c>
      <c r="C83" s="141">
        <v>4.775549188156638E-2</v>
      </c>
      <c r="D83" s="141">
        <v>5.0620821394460364E-2</v>
      </c>
      <c r="E83" s="141">
        <v>9.5510983763132766E-3</v>
      </c>
      <c r="F83" s="141"/>
      <c r="G83" s="141"/>
      <c r="H83" s="134"/>
      <c r="I83" s="140">
        <v>0.47000000000000003</v>
      </c>
      <c r="J83" s="142">
        <v>6.9443341371689943E-6</v>
      </c>
      <c r="K83" s="142">
        <v>1.3258733021051416E-7</v>
      </c>
      <c r="L83" s="142">
        <v>3.8414622047339525E-6</v>
      </c>
      <c r="M83" s="142">
        <v>7.1471456918177469E-3</v>
      </c>
      <c r="N83" s="141">
        <v>2.1736837176665628E-2</v>
      </c>
      <c r="O83" s="141">
        <v>6.5482789861039071E-4</v>
      </c>
      <c r="P83" s="141">
        <v>8.4675502661589984E-3</v>
      </c>
      <c r="Q83" s="141">
        <v>4.2487874933915291E-4</v>
      </c>
      <c r="R83" s="141">
        <v>1.3123801884391368E-7</v>
      </c>
      <c r="S83" s="143"/>
      <c r="T83" s="116">
        <v>6.8774979742913702</v>
      </c>
      <c r="U83" s="116"/>
    </row>
    <row r="84" spans="2:21" x14ac:dyDescent="0.35">
      <c r="B84" s="140">
        <v>0.48</v>
      </c>
      <c r="C84" s="141">
        <v>4.7709923664122134E-2</v>
      </c>
      <c r="D84" s="141">
        <v>4.9618320610687022E-2</v>
      </c>
      <c r="E84" s="141">
        <v>9.5419847328244278E-3</v>
      </c>
      <c r="F84" s="141"/>
      <c r="G84" s="141"/>
      <c r="H84" s="134"/>
      <c r="I84" s="140">
        <v>0.48</v>
      </c>
      <c r="J84" s="142">
        <v>8.3410593836489215E-6</v>
      </c>
      <c r="K84" s="142">
        <v>1.1885435861684707E-7</v>
      </c>
      <c r="L84" s="142">
        <v>2.666944720006926E-6</v>
      </c>
      <c r="M84" s="142">
        <v>7.6954908458976594E-3</v>
      </c>
      <c r="N84" s="141">
        <v>2.0961428590057934E-2</v>
      </c>
      <c r="O84" s="141">
        <v>5.460535400091998E-4</v>
      </c>
      <c r="P84" s="141">
        <v>8.481183115511973E-3</v>
      </c>
      <c r="Q84" s="141">
        <v>5.1208113258324718E-4</v>
      </c>
      <c r="R84" s="141">
        <v>1.4626968512132921E-7</v>
      </c>
      <c r="S84" s="143"/>
      <c r="T84" s="116">
        <v>6.9249848872337694</v>
      </c>
      <c r="U84" s="116"/>
    </row>
    <row r="85" spans="2:21" x14ac:dyDescent="0.35">
      <c r="B85" s="140">
        <v>0.49</v>
      </c>
      <c r="C85" s="141">
        <v>4.7664442326024785E-2</v>
      </c>
      <c r="D85" s="141">
        <v>4.8617731172545281E-2</v>
      </c>
      <c r="E85" s="141">
        <v>9.5328884652049577E-3</v>
      </c>
      <c r="F85" s="141"/>
      <c r="G85" s="141"/>
      <c r="H85" s="134"/>
      <c r="I85" s="140">
        <v>0.49</v>
      </c>
      <c r="J85" s="142">
        <v>9.9633250222173337E-6</v>
      </c>
      <c r="K85" s="142">
        <v>1.0675418439607626E-7</v>
      </c>
      <c r="L85" s="142">
        <v>1.8652269106385211E-6</v>
      </c>
      <c r="M85" s="142">
        <v>8.2563710984561722E-3</v>
      </c>
      <c r="N85" s="141">
        <v>2.0180708008046836E-2</v>
      </c>
      <c r="O85" s="141">
        <v>4.5617971618679783E-4</v>
      </c>
      <c r="P85" s="141">
        <v>8.46331038800981E-3</v>
      </c>
      <c r="Q85" s="141">
        <v>6.1153313409771507E-4</v>
      </c>
      <c r="R85" s="141">
        <v>1.6269618895986825E-7</v>
      </c>
      <c r="S85" s="143"/>
      <c r="T85" s="116">
        <v>6.9716150931225132</v>
      </c>
      <c r="U85" s="116"/>
    </row>
    <row r="86" spans="2:21" x14ac:dyDescent="0.35">
      <c r="B86" s="140">
        <v>0.5</v>
      </c>
      <c r="C86" s="141">
        <v>4.7619047619047616E-2</v>
      </c>
      <c r="D86" s="141">
        <v>4.7619047619047616E-2</v>
      </c>
      <c r="E86" s="141">
        <v>9.5238095238095247E-3</v>
      </c>
      <c r="F86" s="141"/>
      <c r="G86" s="141"/>
      <c r="H86" s="134"/>
      <c r="I86" s="140">
        <v>0.5</v>
      </c>
      <c r="J86" s="142">
        <v>1.1826005194916591E-5</v>
      </c>
      <c r="K86" s="142">
        <v>9.6114408593656058E-8</v>
      </c>
      <c r="L86" s="142">
        <v>1.3166796188950927E-6</v>
      </c>
      <c r="M86" s="142">
        <v>8.8232089337118447E-3</v>
      </c>
      <c r="N86" s="141">
        <v>1.9397961551118822E-2</v>
      </c>
      <c r="O86" s="141">
        <v>3.8222419840808886E-4</v>
      </c>
      <c r="P86" s="141">
        <v>8.4169790067336776E-3</v>
      </c>
      <c r="Q86" s="141">
        <v>7.2328963904886006E-4</v>
      </c>
      <c r="R86" s="141">
        <v>1.8053131047885571E-7</v>
      </c>
      <c r="S86" s="143"/>
      <c r="T86" s="116">
        <v>7.0172115019916594</v>
      </c>
      <c r="U86" s="116"/>
    </row>
    <row r="87" spans="2:21" x14ac:dyDescent="0.35">
      <c r="B87" s="140">
        <v>0.51</v>
      </c>
      <c r="C87" s="141">
        <v>4.7573739295908662E-2</v>
      </c>
      <c r="D87" s="141">
        <v>4.6622264509990484E-2</v>
      </c>
      <c r="E87" s="141">
        <v>9.5147478591817332E-3</v>
      </c>
      <c r="F87" s="141"/>
      <c r="G87" s="141"/>
      <c r="H87" s="134"/>
      <c r="I87" s="140">
        <v>0.51</v>
      </c>
      <c r="J87" s="142">
        <v>1.3943785511304807E-5</v>
      </c>
      <c r="K87" s="142">
        <v>8.6756078367176201E-8</v>
      </c>
      <c r="L87" s="142">
        <v>9.390176794847145E-7</v>
      </c>
      <c r="M87" s="142">
        <v>9.3903246227716487E-3</v>
      </c>
      <c r="N87" s="141">
        <v>1.8616026468117379E-2</v>
      </c>
      <c r="O87" s="141">
        <v>3.2140635733853457E-4</v>
      </c>
      <c r="P87" s="141">
        <v>8.3451693903213442E-3</v>
      </c>
      <c r="Q87" s="141">
        <v>8.4723309384236907E-4</v>
      </c>
      <c r="R87" s="141">
        <v>1.9980509429256296E-7</v>
      </c>
      <c r="S87" s="143"/>
      <c r="T87" s="116">
        <v>7.0617000876166784</v>
      </c>
      <c r="U87" s="116"/>
    </row>
    <row r="88" spans="2:21" x14ac:dyDescent="0.35">
      <c r="B88" s="140">
        <v>0.52</v>
      </c>
      <c r="C88" s="141">
        <v>4.7528517110266164E-2</v>
      </c>
      <c r="D88" s="141">
        <v>4.5627376425855515E-2</v>
      </c>
      <c r="E88" s="141">
        <v>9.5057034220532334E-3</v>
      </c>
      <c r="F88" s="141"/>
      <c r="G88" s="141"/>
      <c r="H88" s="134"/>
      <c r="I88" s="140">
        <v>0.52</v>
      </c>
      <c r="J88" s="142">
        <v>1.6332235977318864E-5</v>
      </c>
      <c r="K88" s="142">
        <v>7.8507507088616285E-8</v>
      </c>
      <c r="L88" s="142">
        <v>6.7669693214759041E-7</v>
      </c>
      <c r="M88" s="142">
        <v>9.9530648396277659E-3</v>
      </c>
      <c r="N88" s="141">
        <v>1.7837226824788058E-2</v>
      </c>
      <c r="O88" s="141">
        <v>2.7129379066986821E-4</v>
      </c>
      <c r="P88" s="141">
        <v>8.25059938415049E-3</v>
      </c>
      <c r="Q88" s="141">
        <v>9.8313355030072596E-4</v>
      </c>
      <c r="R88" s="141">
        <v>2.205708554488859E-7</v>
      </c>
      <c r="S88" s="143"/>
      <c r="T88" s="116">
        <v>7.1050888129199992</v>
      </c>
      <c r="U88" s="116"/>
    </row>
    <row r="89" spans="2:21" x14ac:dyDescent="0.35">
      <c r="B89" s="140">
        <v>0.53</v>
      </c>
      <c r="C89" s="141">
        <v>4.7483380816714153E-2</v>
      </c>
      <c r="D89" s="141">
        <v>4.4634377967711303E-2</v>
      </c>
      <c r="E89" s="141">
        <v>9.4966761633428314E-3</v>
      </c>
      <c r="F89" s="141"/>
      <c r="G89" s="141"/>
      <c r="H89" s="134"/>
      <c r="I89" s="140">
        <v>0.53</v>
      </c>
      <c r="J89" s="142">
        <v>1.9008806137954226E-5</v>
      </c>
      <c r="K89" s="142">
        <v>7.1212334266464836E-8</v>
      </c>
      <c r="L89" s="142">
        <v>4.9258600882116807E-7</v>
      </c>
      <c r="M89" s="142">
        <v>1.0507758026566533E-2</v>
      </c>
      <c r="N89" s="141">
        <v>1.7063395819283466E-2</v>
      </c>
      <c r="O89" s="141">
        <v>2.2984598072400004E-4</v>
      </c>
      <c r="P89" s="141">
        <v>8.1356406058278197E-3</v>
      </c>
      <c r="Q89" s="141">
        <v>1.1306969907821881E-3</v>
      </c>
      <c r="R89" s="141">
        <v>2.4290975641785725E-7</v>
      </c>
      <c r="S89" s="143"/>
      <c r="T89" s="116">
        <v>7.1474447782741581</v>
      </c>
      <c r="U89" s="116"/>
    </row>
    <row r="90" spans="2:21" x14ac:dyDescent="0.35">
      <c r="B90" s="140">
        <v>0.54</v>
      </c>
      <c r="C90" s="141">
        <v>4.743833017077799E-2</v>
      </c>
      <c r="D90" s="141">
        <v>4.3643263757115747E-2</v>
      </c>
      <c r="E90" s="141">
        <v>9.487666034155599E-3</v>
      </c>
      <c r="F90" s="141"/>
      <c r="G90" s="141"/>
      <c r="H90" s="134"/>
      <c r="I90" s="140">
        <v>0.54</v>
      </c>
      <c r="J90" s="142">
        <v>2.1993736857727549E-5</v>
      </c>
      <c r="K90" s="142">
        <v>6.4732955806451821E-8</v>
      </c>
      <c r="L90" s="142">
        <v>3.6192383800763706E-7</v>
      </c>
      <c r="M90" s="142">
        <v>1.1051582313060608E-2</v>
      </c>
      <c r="N90" s="141">
        <v>1.6295941822621087E-2</v>
      </c>
      <c r="O90" s="141">
        <v>1.9539624496761574E-4</v>
      </c>
      <c r="P90" s="141">
        <v>8.002307542778973E-3</v>
      </c>
      <c r="Q90" s="141">
        <v>1.2896003225710021E-3</v>
      </c>
      <c r="R90" s="141">
        <v>2.6693414283807072E-7</v>
      </c>
      <c r="S90" s="143"/>
      <c r="T90" s="116">
        <v>7.1888745619744459</v>
      </c>
      <c r="U90" s="116"/>
    </row>
    <row r="91" spans="2:21" x14ac:dyDescent="0.35">
      <c r="B91" s="140">
        <v>0.55000000000000004</v>
      </c>
      <c r="C91" s="141">
        <v>4.7393364928909949E-2</v>
      </c>
      <c r="D91" s="141">
        <v>4.2654028436018954E-2</v>
      </c>
      <c r="E91" s="141">
        <v>9.4786729857819912E-3</v>
      </c>
      <c r="F91" s="141"/>
      <c r="G91" s="141"/>
      <c r="H91" s="134"/>
      <c r="I91" s="140">
        <v>0.55000000000000004</v>
      </c>
      <c r="J91" s="142">
        <v>2.5310938030031874E-5</v>
      </c>
      <c r="K91" s="142">
        <v>5.8950914947614942E-8</v>
      </c>
      <c r="L91" s="142">
        <v>2.6815109064136854E-7</v>
      </c>
      <c r="M91" s="142">
        <v>1.158240616572858E-2</v>
      </c>
      <c r="N91" s="141">
        <v>1.5535928055048852E-2</v>
      </c>
      <c r="O91" s="141">
        <v>1.6660491456517472E-4</v>
      </c>
      <c r="P91" s="141">
        <v>7.8522849048412151E-3</v>
      </c>
      <c r="Q91" s="141">
        <v>1.4595150152849588E-3</v>
      </c>
      <c r="R91" s="141">
        <v>2.9279072228230236E-7</v>
      </c>
      <c r="S91" s="143"/>
      <c r="T91" s="116">
        <v>7.2295094500495232</v>
      </c>
      <c r="U91" s="116"/>
    </row>
    <row r="92" spans="2:21" x14ac:dyDescent="0.35">
      <c r="B92" s="140">
        <v>0.56000000000000005</v>
      </c>
      <c r="C92" s="141">
        <v>4.7348484848484848E-2</v>
      </c>
      <c r="D92" s="141">
        <v>4.1666666666666657E-2</v>
      </c>
      <c r="E92" s="141">
        <v>9.46969696969697E-3</v>
      </c>
      <c r="F92" s="141"/>
      <c r="G92" s="141"/>
      <c r="H92" s="134"/>
      <c r="I92" s="140">
        <v>0.56000000000000005</v>
      </c>
      <c r="J92" s="142">
        <v>2.8988903213202615E-5</v>
      </c>
      <c r="K92" s="142">
        <v>5.3765611926870903E-8</v>
      </c>
      <c r="L92" s="142">
        <v>2.001205207669404E-7</v>
      </c>
      <c r="M92" s="142">
        <v>1.209863506878938E-2</v>
      </c>
      <c r="N92" s="141">
        <v>1.4784149248342768E-2</v>
      </c>
      <c r="O92" s="141">
        <v>1.4240440010397499E-4</v>
      </c>
      <c r="P92" s="141">
        <v>7.6869701191811628E-3</v>
      </c>
      <c r="Q92" s="141">
        <v>1.6401223298910634E-3</v>
      </c>
      <c r="R92" s="141">
        <v>3.2066442019116322E-7</v>
      </c>
      <c r="S92" s="143"/>
      <c r="T92" s="116">
        <v>7.2694954069618136</v>
      </c>
      <c r="U92" s="116"/>
    </row>
    <row r="93" spans="2:21" x14ac:dyDescent="0.35">
      <c r="B93" s="140">
        <v>0.57000000000000006</v>
      </c>
      <c r="C93" s="141">
        <v>4.730368968779565E-2</v>
      </c>
      <c r="D93" s="141">
        <v>4.0681173131504253E-2</v>
      </c>
      <c r="E93" s="141">
        <v>9.4607379375591296E-3</v>
      </c>
      <c r="F93" s="141"/>
      <c r="G93" s="141"/>
      <c r="H93" s="134"/>
      <c r="I93" s="140">
        <v>0.57000000000000006</v>
      </c>
      <c r="J93" s="142">
        <v>3.3061739558514337E-5</v>
      </c>
      <c r="K93" s="142">
        <v>4.9092266316625547E-8</v>
      </c>
      <c r="L93" s="142">
        <v>1.5026055230401666E-7</v>
      </c>
      <c r="M93" s="142">
        <v>1.2599078502797142E-2</v>
      </c>
      <c r="N93" s="141">
        <v>1.4041198159997239E-2</v>
      </c>
      <c r="O93" s="141">
        <v>1.2194687658843173E-4</v>
      </c>
      <c r="P93" s="141">
        <v>7.5075179924008525E-3</v>
      </c>
      <c r="Q93" s="141">
        <v>1.8311228080175421E-3</v>
      </c>
      <c r="R93" s="141">
        <v>3.5078355367958226E-7</v>
      </c>
      <c r="S93" s="143"/>
      <c r="T93" s="116">
        <v>7.3089869184789507</v>
      </c>
      <c r="U93" s="116"/>
    </row>
    <row r="94" spans="2:21" x14ac:dyDescent="0.35">
      <c r="B94" s="140">
        <v>0.57999999999999996</v>
      </c>
      <c r="C94" s="141">
        <v>4.725897920604915E-2</v>
      </c>
      <c r="D94" s="141">
        <v>3.969754253308129E-2</v>
      </c>
      <c r="E94" s="141">
        <v>9.4517958412098299E-3</v>
      </c>
      <c r="F94" s="141"/>
      <c r="G94" s="141"/>
      <c r="H94" s="134"/>
      <c r="I94" s="140">
        <v>0.57999999999999996</v>
      </c>
      <c r="J94" s="142">
        <v>3.7570397624780217E-5</v>
      </c>
      <c r="K94" s="142">
        <v>4.4859689080309566E-8</v>
      </c>
      <c r="L94" s="142">
        <v>1.1337458412318966E-7</v>
      </c>
      <c r="M94" s="142">
        <v>1.3082840617768068E-2</v>
      </c>
      <c r="N94" s="141">
        <v>1.3307520241256827E-2</v>
      </c>
      <c r="O94" s="141">
        <v>1.0455901864008508E-4</v>
      </c>
      <c r="P94" s="141">
        <v>7.3148814131974637E-3</v>
      </c>
      <c r="Q94" s="141">
        <v>2.0322420347881585E-3</v>
      </c>
      <c r="R94" s="141">
        <v>3.8342688950490536E-7</v>
      </c>
      <c r="S94" s="143"/>
      <c r="T94" s="116">
        <v>7.3481437408104258</v>
      </c>
      <c r="U94" s="116"/>
    </row>
    <row r="95" spans="2:21" x14ac:dyDescent="0.35">
      <c r="B95" s="140">
        <v>0.59</v>
      </c>
      <c r="C95" s="141">
        <v>4.7214353163361665E-2</v>
      </c>
      <c r="D95" s="141">
        <v>3.8715769593956569E-2</v>
      </c>
      <c r="E95" s="141">
        <v>9.4428706326723337E-3</v>
      </c>
      <c r="F95" s="141"/>
      <c r="G95" s="141"/>
      <c r="H95" s="134"/>
      <c r="I95" s="140">
        <v>0.59</v>
      </c>
      <c r="J95" s="142">
        <v>4.2564198176753546E-5</v>
      </c>
      <c r="K95" s="142">
        <v>4.1008156726511768E-8</v>
      </c>
      <c r="L95" s="142">
        <v>8.5856123425301391E-8</v>
      </c>
      <c r="M95" s="142">
        <v>1.3549232813444815E-2</v>
      </c>
      <c r="N95" s="141">
        <v>1.2583457352777496E-2</v>
      </c>
      <c r="O95" s="141">
        <v>8.970481025395984E-5</v>
      </c>
      <c r="P95" s="141">
        <v>7.1098459101762096E-3</v>
      </c>
      <c r="Q95" s="141">
        <v>2.243234056118737E-3</v>
      </c>
      <c r="R95" s="141">
        <v>4.1893319996090331E-7</v>
      </c>
      <c r="S95" s="143"/>
      <c r="T95" s="116">
        <v>7.387129751353716</v>
      </c>
      <c r="U95" s="116"/>
    </row>
    <row r="96" spans="2:21" x14ac:dyDescent="0.35">
      <c r="B96" s="140">
        <v>0.6</v>
      </c>
      <c r="C96" s="141">
        <v>4.716981132075472E-2</v>
      </c>
      <c r="D96" s="141">
        <v>3.7735849056603779E-2</v>
      </c>
      <c r="E96" s="141">
        <v>9.4339622641509448E-3</v>
      </c>
      <c r="F96" s="141"/>
      <c r="G96" s="141"/>
      <c r="H96" s="134"/>
      <c r="I96" s="140">
        <v>0.6</v>
      </c>
      <c r="J96" s="142">
        <v>4.8102776419193764E-5</v>
      </c>
      <c r="K96" s="142">
        <v>3.7487517147779892E-8</v>
      </c>
      <c r="L96" s="142">
        <v>6.5173588917522685E-8</v>
      </c>
      <c r="M96" s="142">
        <v>1.3997704509195069E-2</v>
      </c>
      <c r="N96" s="141">
        <v>1.1869282386993182E-2</v>
      </c>
      <c r="O96" s="141">
        <v>7.6955875061863042E-5</v>
      </c>
      <c r="P96" s="141">
        <v>6.8930578734150731E-3</v>
      </c>
      <c r="Q96" s="141">
        <v>2.4638833420850899E-3</v>
      </c>
      <c r="R96" s="141">
        <v>4.5771409479978954E-7</v>
      </c>
      <c r="S96" s="143"/>
      <c r="T96" s="116">
        <v>7.4261133225746114</v>
      </c>
      <c r="U96" s="116"/>
    </row>
    <row r="97" spans="2:58" x14ac:dyDescent="0.35">
      <c r="B97" s="140">
        <v>0.61</v>
      </c>
      <c r="C97" s="141">
        <v>4.7125353440150806E-2</v>
      </c>
      <c r="D97" s="141">
        <v>3.6757775683317631E-2</v>
      </c>
      <c r="E97" s="141">
        <v>9.4250706880301613E-3</v>
      </c>
      <c r="F97" s="141"/>
      <c r="G97" s="141"/>
      <c r="H97" s="134"/>
      <c r="I97" s="140">
        <v>0.61</v>
      </c>
      <c r="J97" s="141">
        <v>5.4258602783250399E-5</v>
      </c>
      <c r="K97" s="141">
        <v>3.4255566011447452E-8</v>
      </c>
      <c r="L97" s="141">
        <v>4.952973586963207E-8</v>
      </c>
      <c r="M97" s="141">
        <v>1.4427788054633708E-2</v>
      </c>
      <c r="N97" s="141">
        <v>1.1165226822158288E-2</v>
      </c>
      <c r="O97" s="141">
        <v>6.5968197552310247E-5</v>
      </c>
      <c r="P97" s="141">
        <v>6.6650471192026862E-3</v>
      </c>
      <c r="Q97" s="141">
        <v>2.694005841539295E-3</v>
      </c>
      <c r="R97" s="141">
        <v>5.0027119866628768E-7</v>
      </c>
      <c r="S97" s="143"/>
      <c r="T97" s="116">
        <v>7.4652688521522617</v>
      </c>
      <c r="U97" s="116"/>
    </row>
    <row r="98" spans="2:58" x14ac:dyDescent="0.35">
      <c r="B98" s="140">
        <v>0.62</v>
      </c>
      <c r="C98" s="141">
        <v>4.708097928436912E-2</v>
      </c>
      <c r="D98" s="141">
        <v>3.5781544256120533E-2</v>
      </c>
      <c r="E98" s="141">
        <v>9.4161958568738241E-3</v>
      </c>
      <c r="F98" s="141"/>
      <c r="G98" s="141"/>
      <c r="H98" s="134"/>
      <c r="I98" s="140">
        <v>0.62</v>
      </c>
      <c r="J98" s="141">
        <v>6.1120299777750134E-5</v>
      </c>
      <c r="K98" s="141">
        <v>3.1276686799886771E-8</v>
      </c>
      <c r="L98" s="141">
        <v>3.7634514006270734E-8</v>
      </c>
      <c r="M98" s="141">
        <v>1.4839054054017965E-2</v>
      </c>
      <c r="N98" s="141">
        <v>1.0471503072306921E-2</v>
      </c>
      <c r="O98" s="141">
        <v>5.6464019084381401E-5</v>
      </c>
      <c r="P98" s="141">
        <v>6.4262447706442032E-3</v>
      </c>
      <c r="Q98" s="141">
        <v>2.9334494326312328E-3</v>
      </c>
      <c r="R98" s="141">
        <v>5.4721919807088057E-7</v>
      </c>
      <c r="S98" s="143"/>
      <c r="T98" s="116">
        <v>7.5047792588326789</v>
      </c>
      <c r="U98" s="116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</row>
    <row r="99" spans="2:58" x14ac:dyDescent="0.35">
      <c r="B99" s="140">
        <v>0.62999999999999989</v>
      </c>
      <c r="C99" s="141">
        <v>4.7036688617121361E-2</v>
      </c>
      <c r="D99" s="141">
        <v>3.4807149576669819E-2</v>
      </c>
      <c r="E99" s="141">
        <v>9.4073377234242719E-3</v>
      </c>
      <c r="F99" s="141"/>
      <c r="G99" s="141"/>
      <c r="H99" s="134"/>
      <c r="I99" s="140">
        <v>0.62999999999999989</v>
      </c>
      <c r="J99" s="141">
        <v>6.8797066988436146E-5</v>
      </c>
      <c r="K99" s="141">
        <v>2.852072761700424E-8</v>
      </c>
      <c r="L99" s="141">
        <v>2.8552068439421577E-8</v>
      </c>
      <c r="M99" s="141">
        <v>1.5231073869555467E-2</v>
      </c>
      <c r="N99" s="141">
        <v>9.7883232516794687E-3</v>
      </c>
      <c r="O99" s="141">
        <v>4.8217812007821933E-5</v>
      </c>
      <c r="P99" s="141">
        <v>6.1769974611538634E-3</v>
      </c>
      <c r="Q99" s="141">
        <v>3.1820938981941458E-3</v>
      </c>
      <c r="R99" s="141">
        <v>5.9931697219712127E-7</v>
      </c>
      <c r="S99" s="143"/>
      <c r="T99" s="116">
        <v>7.54483939901586</v>
      </c>
      <c r="U99" s="116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</row>
    <row r="100" spans="2:58" x14ac:dyDescent="0.35">
      <c r="B100" s="140">
        <v>0.6399999999999999</v>
      </c>
      <c r="C100" s="141">
        <v>4.6992481203007516E-2</v>
      </c>
      <c r="D100" s="141">
        <v>3.3834586466165419E-2</v>
      </c>
      <c r="E100" s="141">
        <v>9.3984962406015032E-3</v>
      </c>
      <c r="F100" s="141"/>
      <c r="G100" s="141"/>
      <c r="H100" s="134"/>
      <c r="I100" s="140">
        <v>0.6399999999999999</v>
      </c>
      <c r="J100" s="141">
        <v>7.7424668400536873E-5</v>
      </c>
      <c r="K100" s="141">
        <v>2.5962081702122538E-8</v>
      </c>
      <c r="L100" s="141">
        <v>2.1596597935195599E-8</v>
      </c>
      <c r="M100" s="141">
        <v>1.5603386503279769E-2</v>
      </c>
      <c r="N100" s="141">
        <v>9.115915755439628E-3</v>
      </c>
      <c r="O100" s="141">
        <v>4.1045419349344763E-5</v>
      </c>
      <c r="P100" s="141">
        <v>5.9175788174244378E-3</v>
      </c>
      <c r="Q100" s="141">
        <v>3.4398504072297824E-3</v>
      </c>
      <c r="R100" s="141">
        <v>6.5751007531087281E-7</v>
      </c>
      <c r="S100" s="143"/>
      <c r="T100" s="116">
        <v>7.5856604876999238</v>
      </c>
      <c r="U100" s="116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</row>
    <row r="101" spans="2:58" x14ac:dyDescent="0.35">
      <c r="B101" s="140">
        <v>0.64999999999999991</v>
      </c>
      <c r="C101" s="141">
        <v>4.6948356807511735E-2</v>
      </c>
      <c r="D101" s="141">
        <v>3.2863849765258225E-2</v>
      </c>
      <c r="E101" s="141">
        <v>9.3896713615023476E-3</v>
      </c>
      <c r="F101" s="141"/>
      <c r="G101" s="141"/>
      <c r="H101" s="134"/>
      <c r="I101" s="140">
        <v>0.64999999999999991</v>
      </c>
      <c r="J101" s="141">
        <v>8.7173656923771539E-5</v>
      </c>
      <c r="K101" s="141">
        <v>2.357893927852987E-8</v>
      </c>
      <c r="L101" s="141">
        <v>1.6260708720544732E-8</v>
      </c>
      <c r="M101" s="141">
        <v>1.5955467328449928E-2</v>
      </c>
      <c r="N101" s="141">
        <v>8.454540923670777E-3</v>
      </c>
      <c r="O101" s="141">
        <v>3.4795632498040259E-5</v>
      </c>
      <c r="P101" s="141">
        <v>5.6481991389175394E-3</v>
      </c>
      <c r="Q101" s="141">
        <v>3.706660329378047E-3</v>
      </c>
      <c r="R101" s="141">
        <v>7.2298947253262155E-7</v>
      </c>
      <c r="S101" s="143"/>
      <c r="T101" s="116">
        <v>7.6274757359603065</v>
      </c>
      <c r="U101" s="116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</row>
    <row r="102" spans="2:58" x14ac:dyDescent="0.35">
      <c r="B102" s="140">
        <v>0.65999999999999992</v>
      </c>
      <c r="C102" s="141">
        <v>4.6904315196998121E-2</v>
      </c>
      <c r="D102" s="141">
        <v>3.1894934333958729E-2</v>
      </c>
      <c r="E102" s="141">
        <v>9.3808630393996256E-3</v>
      </c>
      <c r="F102" s="141"/>
      <c r="G102" s="141"/>
      <c r="H102" s="134"/>
      <c r="I102" s="140">
        <v>0.65999999999999992</v>
      </c>
      <c r="J102" s="141">
        <v>9.8260859812367583E-5</v>
      </c>
      <c r="K102" s="141">
        <v>2.1352682137408534E-8</v>
      </c>
      <c r="L102" s="141">
        <v>1.2165597242370231E-8</v>
      </c>
      <c r="M102" s="141">
        <v>1.6286696186809398E-2</v>
      </c>
      <c r="N102" s="141">
        <v>7.804507034242467E-3</v>
      </c>
      <c r="O102" s="141">
        <v>2.9343640580977528E-5</v>
      </c>
      <c r="P102" s="141">
        <v>5.3690142241113103E-3</v>
      </c>
      <c r="Q102" s="141">
        <v>3.9824930091100956E-3</v>
      </c>
      <c r="R102" s="141">
        <v>7.9727401774468136E-7</v>
      </c>
      <c r="S102" s="143"/>
      <c r="T102" s="116">
        <v>7.6705475649333454</v>
      </c>
      <c r="U102" s="116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</row>
    <row r="103" spans="2:58" x14ac:dyDescent="0.35">
      <c r="B103" s="140">
        <v>0.66999999999999993</v>
      </c>
      <c r="C103" s="141">
        <v>4.6860356138706656E-2</v>
      </c>
      <c r="D103" s="141">
        <v>3.09278350515464E-2</v>
      </c>
      <c r="E103" s="141">
        <v>9.3720712277413319E-3</v>
      </c>
      <c r="F103" s="141"/>
      <c r="G103" s="141"/>
      <c r="H103" s="134"/>
      <c r="I103" s="140">
        <v>0.66999999999999993</v>
      </c>
      <c r="J103" s="141">
        <v>1.1096571149799814E-4</v>
      </c>
      <c r="K103" s="141">
        <v>1.9267397324014753E-8</v>
      </c>
      <c r="L103" s="141">
        <v>9.0260472559291945E-9</v>
      </c>
      <c r="M103" s="141">
        <v>1.6596322117589293E-2</v>
      </c>
      <c r="N103" s="141">
        <v>7.166187997456365E-3</v>
      </c>
      <c r="O103" s="141">
        <v>2.4585916656729833E-5</v>
      </c>
      <c r="P103" s="141">
        <v>5.0801344596057736E-3</v>
      </c>
      <c r="Q103" s="141">
        <v>4.2673418254315721E-3</v>
      </c>
      <c r="R103" s="141">
        <v>8.823283529543995E-7</v>
      </c>
      <c r="S103" s="143"/>
      <c r="T103" s="116">
        <v>7.7151769466916429</v>
      </c>
      <c r="U103" s="116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</row>
    <row r="104" spans="2:58" x14ac:dyDescent="0.35">
      <c r="B104" s="140">
        <v>0.67999999999999994</v>
      </c>
      <c r="C104" s="141">
        <v>4.6816479400749067E-2</v>
      </c>
      <c r="D104" s="141">
        <v>2.9962546816479408E-2</v>
      </c>
      <c r="E104" s="141">
        <v>9.3632958801498131E-3</v>
      </c>
      <c r="F104" s="141"/>
      <c r="G104" s="141"/>
      <c r="H104" s="134"/>
      <c r="I104" s="140">
        <v>0.67999999999999994</v>
      </c>
      <c r="J104" s="141">
        <v>1.2565394973603394E-4</v>
      </c>
      <c r="K104" s="141">
        <v>1.7309491655067985E-8</v>
      </c>
      <c r="L104" s="141">
        <v>6.625584450907992E-9</v>
      </c>
      <c r="M104" s="141">
        <v>1.6883421317893142E-2</v>
      </c>
      <c r="N104" s="141">
        <v>6.5400444619803976E-3</v>
      </c>
      <c r="O104" s="141">
        <v>2.0436209137413363E-5</v>
      </c>
      <c r="P104" s="141">
        <v>4.7816356742817609E-3</v>
      </c>
      <c r="Q104" s="141">
        <v>4.5612173711461861E-3</v>
      </c>
      <c r="R104" s="141">
        <v>9.8073486618895171E-7</v>
      </c>
      <c r="S104" s="143"/>
      <c r="T104" s="116">
        <v>7.7617156862921766</v>
      </c>
      <c r="U104" s="116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</row>
    <row r="105" spans="2:58" x14ac:dyDescent="0.35">
      <c r="B105" s="140">
        <v>0.69</v>
      </c>
      <c r="C105" s="141">
        <v>4.6772684752104776E-2</v>
      </c>
      <c r="D105" s="141">
        <v>2.8999064546304965E-2</v>
      </c>
      <c r="E105" s="141">
        <v>9.3545369504209556E-3</v>
      </c>
      <c r="F105" s="141"/>
      <c r="G105" s="141"/>
      <c r="H105" s="134"/>
      <c r="I105" s="140">
        <v>0.69</v>
      </c>
      <c r="J105" s="141">
        <v>1.4281276461372984E-4</v>
      </c>
      <c r="K105" s="141">
        <v>1.5467394440113669E-8</v>
      </c>
      <c r="L105" s="141">
        <v>4.7986665749601502E-9</v>
      </c>
      <c r="M105" s="141">
        <v>1.7146843625604057E-2</v>
      </c>
      <c r="N105" s="141">
        <v>5.9266507017570053E-3</v>
      </c>
      <c r="O105" s="141">
        <v>1.6822386290361504E-5</v>
      </c>
      <c r="P105" s="141">
        <v>4.4735740225524418E-3</v>
      </c>
      <c r="Q105" s="141">
        <v>4.8641357429115755E-3</v>
      </c>
      <c r="R105" s="141">
        <v>1.0959502075499686E-6</v>
      </c>
      <c r="S105" s="143"/>
      <c r="T105" s="116">
        <v>7.81058283921503</v>
      </c>
      <c r="U105" s="116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</row>
    <row r="106" spans="2:58" x14ac:dyDescent="0.35">
      <c r="B106" s="140">
        <v>0.7</v>
      </c>
      <c r="C106" s="141">
        <v>4.6728971962616828E-2</v>
      </c>
      <c r="D106" s="141">
        <v>2.80373831775701E-2</v>
      </c>
      <c r="E106" s="141">
        <v>9.3457943925233655E-3</v>
      </c>
      <c r="F106" s="141"/>
      <c r="G106" s="141"/>
      <c r="H106" s="134"/>
      <c r="I106" s="140">
        <v>0.7</v>
      </c>
      <c r="J106" s="141">
        <v>1.6310422655496396E-4</v>
      </c>
      <c r="K106" s="141">
        <v>1.3731342126027392E-8</v>
      </c>
      <c r="L106" s="141">
        <v>3.4177949721560716E-9</v>
      </c>
      <c r="M106" s="141">
        <v>1.7385140434039027E-2</v>
      </c>
      <c r="N106" s="141">
        <v>5.3267308549284588E-3</v>
      </c>
      <c r="O106" s="141">
        <v>1.3683941904644957E-5</v>
      </c>
      <c r="P106" s="141">
        <v>4.1560085932815134E-3</v>
      </c>
      <c r="Q106" s="141">
        <v>5.1760984395422321E-3</v>
      </c>
      <c r="R106" s="141">
        <v>1.2326976679685292E-6</v>
      </c>
      <c r="S106" s="143"/>
      <c r="T106" s="116">
        <v>7.8622870119663757</v>
      </c>
      <c r="U106" s="116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</row>
    <row r="107" spans="2:58" x14ac:dyDescent="0.35">
      <c r="B107" s="140">
        <v>0.71</v>
      </c>
      <c r="C107" s="141">
        <v>4.6685340802987856E-2</v>
      </c>
      <c r="D107" s="141">
        <v>2.7077497665732961E-2</v>
      </c>
      <c r="E107" s="141">
        <v>9.3370681605975722E-3</v>
      </c>
      <c r="F107" s="141"/>
      <c r="G107" s="141"/>
      <c r="H107" s="134"/>
      <c r="I107" s="140">
        <v>0.71</v>
      </c>
      <c r="J107" s="141">
        <v>1.8744871196440017E-4</v>
      </c>
      <c r="K107" s="141">
        <v>1.2093246683284224E-8</v>
      </c>
      <c r="L107" s="141">
        <v>2.3841016532036169E-9</v>
      </c>
      <c r="M107" s="141">
        <v>1.7596462667268685E-2</v>
      </c>
      <c r="N107" s="141">
        <v>4.7412102447662655E-3</v>
      </c>
      <c r="O107" s="141">
        <v>1.0970015202849447E-5</v>
      </c>
      <c r="P107" s="141">
        <v>3.8290381200935574E-3</v>
      </c>
      <c r="Q107" s="141">
        <v>5.4970576411995098E-3</v>
      </c>
      <c r="R107" s="141">
        <v>1.3975843149401786E-6</v>
      </c>
      <c r="S107" s="143"/>
      <c r="T107" s="116">
        <v>7.917457088109968</v>
      </c>
      <c r="U107" s="116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</row>
    <row r="108" spans="2:58" x14ac:dyDescent="0.35">
      <c r="B108" s="140">
        <v>0.72</v>
      </c>
      <c r="C108" s="141">
        <v>4.6641791044776115E-2</v>
      </c>
      <c r="D108" s="141">
        <v>2.6119402985074629E-2</v>
      </c>
      <c r="E108" s="141">
        <v>9.3283582089552231E-3</v>
      </c>
      <c r="F108" s="141"/>
      <c r="G108" s="141"/>
      <c r="H108" s="134"/>
      <c r="I108" s="140">
        <v>0.72</v>
      </c>
      <c r="J108" s="141">
        <v>2.1715903485629051E-4</v>
      </c>
      <c r="K108" s="141">
        <v>1.0546661487150794E-8</v>
      </c>
      <c r="L108" s="141">
        <v>1.6204132147053847E-9</v>
      </c>
      <c r="M108" s="141">
        <v>1.7778409676103175E-2</v>
      </c>
      <c r="N108" s="141">
        <v>4.1712914320482632E-3</v>
      </c>
      <c r="O108" s="141">
        <v>8.6378106390070235E-6</v>
      </c>
      <c r="P108" s="141">
        <v>3.492863242579631E-3</v>
      </c>
      <c r="Q108" s="141">
        <v>5.8268555353233695E-3</v>
      </c>
      <c r="R108" s="141">
        <v>1.6001017865602025E-6</v>
      </c>
      <c r="S108" s="143"/>
      <c r="T108" s="116">
        <v>7.976884993178067</v>
      </c>
      <c r="U108" s="116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</row>
    <row r="109" spans="2:58" x14ac:dyDescent="0.35">
      <c r="B109" s="140">
        <v>0.73</v>
      </c>
      <c r="C109" s="141">
        <v>4.6598322460391424E-2</v>
      </c>
      <c r="D109" s="141">
        <v>2.5163094128611372E-2</v>
      </c>
      <c r="E109" s="141">
        <v>9.3196644920782862E-3</v>
      </c>
      <c r="F109" s="141"/>
      <c r="G109" s="141"/>
      <c r="H109" s="134"/>
      <c r="I109" s="140">
        <v>0.73</v>
      </c>
      <c r="J109" s="141">
        <v>2.5416291585672834E-4</v>
      </c>
      <c r="K109" s="141">
        <v>9.0868782176292155E-9</v>
      </c>
      <c r="L109" s="141">
        <v>1.0660950965522828E-9</v>
      </c>
      <c r="M109" s="141">
        <v>1.7927795595133092E-2</v>
      </c>
      <c r="N109" s="141">
        <v>3.6185718752166896E-3</v>
      </c>
      <c r="O109" s="141">
        <v>6.6513244033521758E-6</v>
      </c>
      <c r="P109" s="141">
        <v>3.1478955549579554E-3</v>
      </c>
      <c r="Q109" s="141">
        <v>6.1651165466218823E-3</v>
      </c>
      <c r="R109" s="141">
        <v>1.8543038333235484E-6</v>
      </c>
      <c r="S109" s="143"/>
      <c r="T109" s="116">
        <v>8.0415852923245073</v>
      </c>
      <c r="U109" s="116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</row>
    <row r="110" spans="2:58" x14ac:dyDescent="0.35">
      <c r="B110" s="140">
        <v>0.74</v>
      </c>
      <c r="C110" s="141">
        <v>4.6554934823091247E-2</v>
      </c>
      <c r="D110" s="141">
        <v>2.4208566108007448E-2</v>
      </c>
      <c r="E110" s="141">
        <v>9.3109869646182501E-3</v>
      </c>
      <c r="F110" s="141"/>
      <c r="G110" s="141"/>
      <c r="H110" s="134"/>
      <c r="I110" s="140">
        <v>0.74</v>
      </c>
      <c r="J110" s="141">
        <v>3.0138374374179294E-4</v>
      </c>
      <c r="K110" s="141">
        <v>7.7112234005589611E-9</v>
      </c>
      <c r="L110" s="141">
        <v>6.7318587043651834E-10</v>
      </c>
      <c r="M110" s="141">
        <v>1.8040273130585E-2</v>
      </c>
      <c r="N110" s="141">
        <v>3.0852334914554073E-3</v>
      </c>
      <c r="O110" s="141">
        <v>4.9802920985731401E-6</v>
      </c>
      <c r="P110" s="141">
        <v>2.7949538327909458E-3</v>
      </c>
      <c r="Q110" s="141">
        <v>6.5110521665428592E-3</v>
      </c>
      <c r="R110" s="141">
        <v>2.1817167117680556E-6</v>
      </c>
      <c r="S110" s="143"/>
      <c r="T110" s="116">
        <v>8.1128767148203114</v>
      </c>
      <c r="U110" s="116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</row>
    <row r="111" spans="2:58" x14ac:dyDescent="0.35">
      <c r="B111" s="140">
        <v>0.75</v>
      </c>
      <c r="C111" s="141">
        <v>4.6511627906976744E-2</v>
      </c>
      <c r="D111" s="141">
        <v>2.3255813953488372E-2</v>
      </c>
      <c r="E111" s="141">
        <v>9.3023255813953487E-3</v>
      </c>
      <c r="F111" s="141"/>
      <c r="G111" s="141"/>
      <c r="H111" s="134"/>
      <c r="I111" s="140">
        <v>0.75</v>
      </c>
      <c r="J111" s="141">
        <v>3.6341062522392433E-4</v>
      </c>
      <c r="K111" s="141">
        <v>6.4196861408947174E-9</v>
      </c>
      <c r="L111" s="141">
        <v>4.0347367639100862E-10</v>
      </c>
      <c r="M111" s="141">
        <v>1.8109706703469824E-2</v>
      </c>
      <c r="N111" s="141">
        <v>2.5743586932138606E-3</v>
      </c>
      <c r="O111" s="141">
        <v>3.5992567384216013E-6</v>
      </c>
      <c r="P111" s="141">
        <v>2.435625135219035E-3</v>
      </c>
      <c r="Q111" s="141">
        <v>6.8631007859642143E-3</v>
      </c>
      <c r="R111" s="141">
        <v>2.6165560953152679E-6</v>
      </c>
      <c r="S111" s="143"/>
      <c r="T111" s="116">
        <v>8.1924862041133117</v>
      </c>
      <c r="U111" s="116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</row>
    <row r="112" spans="2:58" x14ac:dyDescent="0.35">
      <c r="B112" s="140">
        <v>0.76</v>
      </c>
      <c r="C112" s="141">
        <v>4.6468401486988851E-2</v>
      </c>
      <c r="D112" s="141">
        <v>2.2304832713754646E-2</v>
      </c>
      <c r="E112" s="141">
        <v>9.2936802973977699E-3</v>
      </c>
      <c r="F112" s="141"/>
      <c r="G112" s="141"/>
      <c r="H112" s="134"/>
      <c r="I112" s="140">
        <v>0.76</v>
      </c>
      <c r="J112" s="141">
        <v>4.4769451079694326E-4</v>
      </c>
      <c r="K112" s="141">
        <v>5.2161108583027501E-9</v>
      </c>
      <c r="L112" s="141">
        <v>2.2626766925256055E-10</v>
      </c>
      <c r="M112" s="141">
        <v>1.8127110511323787E-2</v>
      </c>
      <c r="N112" s="141">
        <v>2.0904661410462793E-3</v>
      </c>
      <c r="O112" s="141">
        <v>2.4865905154077863E-6</v>
      </c>
      <c r="P112" s="141">
        <v>2.0729367085376422E-3</v>
      </c>
      <c r="Q112" s="141">
        <v>7.21825677207705E-3</v>
      </c>
      <c r="R112" s="141">
        <v>3.2152957725594605E-6</v>
      </c>
      <c r="S112" s="143"/>
      <c r="T112" s="116">
        <v>8.2826531870925599</v>
      </c>
      <c r="U112" s="116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</row>
    <row r="113" spans="2:58" x14ac:dyDescent="0.35">
      <c r="B113" s="140">
        <v>0.77</v>
      </c>
      <c r="C113" s="141">
        <v>4.6425255338904368E-2</v>
      </c>
      <c r="D113" s="141">
        <v>2.1355617455896005E-2</v>
      </c>
      <c r="E113" s="141">
        <v>9.2850510677808737E-3</v>
      </c>
      <c r="F113" s="141"/>
      <c r="G113" s="141"/>
      <c r="H113" s="134"/>
      <c r="I113" s="140">
        <v>0.77</v>
      </c>
      <c r="J113" s="141">
        <v>5.6663093518567113E-4</v>
      </c>
      <c r="K113" s="141">
        <v>4.1102844570293591E-9</v>
      </c>
      <c r="L113" s="141">
        <v>1.1669442398593411E-10</v>
      </c>
      <c r="M113" s="141">
        <v>1.8078906549625233E-2</v>
      </c>
      <c r="N113" s="141">
        <v>1.6403904462536764E-3</v>
      </c>
      <c r="O113" s="141">
        <v>1.6231190903624905E-6</v>
      </c>
      <c r="P113" s="141">
        <v>1.7125792072388347E-3</v>
      </c>
      <c r="Q113" s="141">
        <v>7.5708486247572536E-3</v>
      </c>
      <c r="R113" s="141">
        <v>4.074096521042865E-6</v>
      </c>
      <c r="S113" s="143"/>
      <c r="T113" s="116">
        <v>8.3861281212277525</v>
      </c>
      <c r="U113" s="116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</row>
    <row r="114" spans="2:58" x14ac:dyDescent="0.35">
      <c r="B114" s="140">
        <v>0.78</v>
      </c>
      <c r="C114" s="141">
        <v>4.63821892393321E-2</v>
      </c>
      <c r="D114" s="141">
        <v>2.0408163265306121E-2</v>
      </c>
      <c r="E114" s="141">
        <v>9.2764378478664197E-3</v>
      </c>
      <c r="F114" s="141"/>
      <c r="G114" s="141"/>
      <c r="H114" s="134"/>
      <c r="I114" s="140">
        <v>0.78</v>
      </c>
      <c r="J114" s="141">
        <v>7.4070690169401063E-4</v>
      </c>
      <c r="K114" s="141">
        <v>3.1209449297000494E-9</v>
      </c>
      <c r="L114" s="141">
        <v>5.4425577778103217E-11</v>
      </c>
      <c r="M114" s="141">
        <v>1.7944546894640919E-2</v>
      </c>
      <c r="N114" s="141">
        <v>1.2344854926926762E-3</v>
      </c>
      <c r="O114" s="141">
        <v>9.8957665074571301E-7</v>
      </c>
      <c r="P114" s="141">
        <v>1.3648842767165347E-3</v>
      </c>
      <c r="Q114" s="141">
        <v>7.9105639400735613E-3</v>
      </c>
      <c r="R114" s="141">
        <v>5.3577356650770212E-6</v>
      </c>
      <c r="S114" s="143"/>
      <c r="T114" s="116">
        <v>8.5057138945638862</v>
      </c>
      <c r="U114" s="116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</row>
    <row r="115" spans="2:58" x14ac:dyDescent="0.35">
      <c r="B115" s="140">
        <v>0.78999999999999992</v>
      </c>
      <c r="C115" s="141">
        <v>4.6339202965708995E-2</v>
      </c>
      <c r="D115" s="141">
        <v>1.9462465245597783E-2</v>
      </c>
      <c r="E115" s="141">
        <v>9.267840593141799E-3</v>
      </c>
      <c r="F115" s="141"/>
      <c r="G115" s="141"/>
      <c r="H115" s="134"/>
      <c r="I115" s="140">
        <v>0.78999999999999992</v>
      </c>
      <c r="J115" s="141">
        <v>1.0009528130975854E-3</v>
      </c>
      <c r="K115" s="141">
        <v>2.2774503390578997E-9</v>
      </c>
      <c r="L115" s="141">
        <v>2.2857678867893049E-11</v>
      </c>
      <c r="M115" s="141">
        <v>1.7695487031794223E-2</v>
      </c>
      <c r="N115" s="141">
        <v>8.8715410542315211E-4</v>
      </c>
      <c r="O115" s="141">
        <v>5.6162409449532221E-7</v>
      </c>
      <c r="P115" s="141">
        <v>1.0467894472693396E-3</v>
      </c>
      <c r="Q115" s="141">
        <v>8.2204894989202863E-3</v>
      </c>
      <c r="R115" s="141">
        <v>7.3322744930842211E-6</v>
      </c>
      <c r="S115" s="143"/>
      <c r="T115" s="116">
        <v>8.6425510842598001</v>
      </c>
      <c r="U115" s="116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</row>
    <row r="116" spans="2:58" x14ac:dyDescent="0.35">
      <c r="B116" s="140">
        <v>0.79999999999999993</v>
      </c>
      <c r="C116" s="141">
        <v>4.6296296296296294E-2</v>
      </c>
      <c r="D116" s="141">
        <v>1.8518518518518524E-2</v>
      </c>
      <c r="E116" s="141">
        <v>9.2592592592592587E-3</v>
      </c>
      <c r="F116" s="141"/>
      <c r="G116" s="141"/>
      <c r="H116" s="134"/>
      <c r="I116" s="140">
        <v>0.79999999999999993</v>
      </c>
      <c r="J116" s="141">
        <v>1.383077711802234E-3</v>
      </c>
      <c r="K116" s="141">
        <v>1.6116236715172538E-9</v>
      </c>
      <c r="L116" s="141">
        <v>8.9169110722056381E-12</v>
      </c>
      <c r="M116" s="141">
        <v>1.7302554283514768E-2</v>
      </c>
      <c r="N116" s="141">
        <v>6.1315623186655689E-4</v>
      </c>
      <c r="O116" s="141">
        <v>3.0273387382833346E-7</v>
      </c>
      <c r="P116" s="141">
        <v>7.7966421416665111E-4</v>
      </c>
      <c r="Q116" s="141">
        <v>8.4792923023018704E-3</v>
      </c>
      <c r="R116" s="141">
        <v>1.0349840353028323E-5</v>
      </c>
      <c r="S116" s="143"/>
      <c r="T116" s="116">
        <v>8.7927363623224899</v>
      </c>
      <c r="U116" s="116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</row>
    <row r="117" spans="2:58" x14ac:dyDescent="0.35">
      <c r="B117" s="140">
        <v>0.80999999999999994</v>
      </c>
      <c r="C117" s="141">
        <v>4.6253469010175761E-2</v>
      </c>
      <c r="D117" s="141">
        <v>1.7576318223866794E-2</v>
      </c>
      <c r="E117" s="141">
        <v>9.2506938020351526E-3</v>
      </c>
      <c r="F117" s="141"/>
      <c r="G117" s="141"/>
      <c r="H117" s="134"/>
      <c r="I117" s="140">
        <v>0.80999999999999994</v>
      </c>
      <c r="J117" s="141">
        <v>1.9055322398859851E-3</v>
      </c>
      <c r="K117" s="141">
        <v>1.132864664272688E-9</v>
      </c>
      <c r="L117" s="141">
        <v>3.4813011612011855E-12</v>
      </c>
      <c r="M117" s="141">
        <v>1.6756925227430126E-2</v>
      </c>
      <c r="N117" s="141">
        <v>4.1705138054387646E-4</v>
      </c>
      <c r="O117" s="141">
        <v>1.6283880101361154E-7</v>
      </c>
      <c r="P117" s="141">
        <v>5.7779555574375221E-4</v>
      </c>
      <c r="Q117" s="141">
        <v>8.6727354040090857E-3</v>
      </c>
      <c r="R117" s="141">
        <v>1.4710897515747594E-5</v>
      </c>
      <c r="S117" s="143"/>
      <c r="T117" s="116">
        <v>8.945821969280642</v>
      </c>
      <c r="U117" s="116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</row>
    <row r="118" spans="2:58" x14ac:dyDescent="0.35">
      <c r="B118" s="140">
        <v>0.82</v>
      </c>
      <c r="C118" s="141">
        <v>4.6210720887245843E-2</v>
      </c>
      <c r="D118" s="141">
        <v>1.6635859519408505E-2</v>
      </c>
      <c r="E118" s="141">
        <v>9.242144177449169E-3</v>
      </c>
      <c r="F118" s="141"/>
      <c r="G118" s="141"/>
      <c r="H118" s="134"/>
      <c r="I118" s="140">
        <v>0.82</v>
      </c>
      <c r="J118" s="141">
        <v>2.5521618904387386E-3</v>
      </c>
      <c r="K118" s="141">
        <v>8.1182099395848002E-10</v>
      </c>
      <c r="L118" s="141">
        <v>1.4691474157129623E-12</v>
      </c>
      <c r="M118" s="141">
        <v>1.6083053162454869E-2</v>
      </c>
      <c r="N118" s="141">
        <v>2.8666044242826644E-4</v>
      </c>
      <c r="O118" s="141">
        <v>9.2039361012515978E-8</v>
      </c>
      <c r="P118" s="141">
        <v>4.3740305729407297E-4</v>
      </c>
      <c r="Q118" s="141">
        <v>8.804649079324935E-3</v>
      </c>
      <c r="R118" s="141">
        <v>2.0515339723895133E-5</v>
      </c>
      <c r="S118" s="143"/>
      <c r="T118" s="116">
        <v>9.0905397218750661</v>
      </c>
      <c r="U118" s="116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</row>
    <row r="119" spans="2:58" x14ac:dyDescent="0.35">
      <c r="B119" s="140">
        <v>0.83</v>
      </c>
      <c r="C119" s="141">
        <v>4.616805170821791E-2</v>
      </c>
      <c r="D119" s="141">
        <v>1.5697137580794093E-2</v>
      </c>
      <c r="E119" s="141">
        <v>9.2336103416435829E-3</v>
      </c>
      <c r="F119" s="141"/>
      <c r="G119" s="141"/>
      <c r="H119" s="134"/>
      <c r="I119" s="140">
        <v>0.83</v>
      </c>
      <c r="J119" s="141">
        <v>3.286988963631019E-3</v>
      </c>
      <c r="K119" s="141">
        <v>6.0046971199011781E-10</v>
      </c>
      <c r="L119" s="141">
        <v>6.9378317965818554E-13</v>
      </c>
      <c r="M119" s="141">
        <v>1.5321079007651527E-2</v>
      </c>
      <c r="N119" s="141">
        <v>2.0189062563213172E-4</v>
      </c>
      <c r="O119" s="141">
        <v>5.5978597368079757E-8</v>
      </c>
      <c r="P119" s="141">
        <v>3.4262595435143392E-4</v>
      </c>
      <c r="Q119" s="141">
        <v>8.8909284080010004E-3</v>
      </c>
      <c r="R119" s="141">
        <v>2.7723278591409516E-5</v>
      </c>
      <c r="S119" s="143"/>
      <c r="T119" s="116">
        <v>9.2215088937519987</v>
      </c>
      <c r="U119" s="116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</row>
    <row r="120" spans="2:58" x14ac:dyDescent="0.35">
      <c r="B120" s="140">
        <v>0.84</v>
      </c>
      <c r="C120" s="141">
        <v>4.6125461254612546E-2</v>
      </c>
      <c r="D120" s="141">
        <v>1.4760147601476018E-2</v>
      </c>
      <c r="E120" s="141">
        <v>9.2250922509225092E-3</v>
      </c>
      <c r="F120" s="141"/>
      <c r="G120" s="141"/>
      <c r="H120" s="134"/>
      <c r="I120" s="140">
        <v>0.84</v>
      </c>
      <c r="J120" s="141">
        <v>4.0773830517400102E-3</v>
      </c>
      <c r="K120" s="141">
        <v>4.5827974370769872E-10</v>
      </c>
      <c r="L120" s="141">
        <v>3.6551908107871214E-13</v>
      </c>
      <c r="M120" s="141">
        <v>1.4504814362199228E-2</v>
      </c>
      <c r="N120" s="141">
        <v>1.4582241655655614E-4</v>
      </c>
      <c r="O120" s="141">
        <v>3.658403186112404E-8</v>
      </c>
      <c r="P120" s="141">
        <v>2.7776215949049999E-4</v>
      </c>
      <c r="Q120" s="141">
        <v>8.9472935070346298E-3</v>
      </c>
      <c r="R120" s="141">
        <v>3.6312052116066244E-5</v>
      </c>
      <c r="S120" s="143"/>
      <c r="T120" s="116">
        <v>9.3388693384575667</v>
      </c>
      <c r="U120" s="116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</row>
    <row r="121" spans="2:58" x14ac:dyDescent="0.35">
      <c r="B121" s="140">
        <v>0.84999999999999987</v>
      </c>
      <c r="C121" s="141">
        <v>4.6082949308755762E-2</v>
      </c>
      <c r="D121" s="141">
        <v>1.3824884792626741E-2</v>
      </c>
      <c r="E121" s="141">
        <v>9.2165898617511521E-3</v>
      </c>
      <c r="F121" s="141"/>
      <c r="G121" s="141"/>
      <c r="H121" s="134"/>
      <c r="I121" s="140">
        <v>0.84999999999999987</v>
      </c>
      <c r="J121" s="141">
        <v>4.9013938678645159E-3</v>
      </c>
      <c r="K121" s="141">
        <v>3.5893141195085879E-10</v>
      </c>
      <c r="L121" s="141">
        <v>2.1118362038284755E-13</v>
      </c>
      <c r="M121" s="141">
        <v>1.3656237793428377E-2</v>
      </c>
      <c r="N121" s="141">
        <v>1.0749817958512801E-4</v>
      </c>
      <c r="O121" s="141">
        <v>2.5408547205999922E-8</v>
      </c>
      <c r="P121" s="141">
        <v>2.3189929964774912E-4</v>
      </c>
      <c r="Q121" s="141">
        <v>8.9846651533450131E-3</v>
      </c>
      <c r="R121" s="141">
        <v>4.634971890330217E-5</v>
      </c>
      <c r="S121" s="143"/>
      <c r="T121" s="116">
        <v>9.4449885326392771</v>
      </c>
      <c r="U121" s="116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</row>
    <row r="122" spans="2:58" x14ac:dyDescent="0.35">
      <c r="B122" s="140">
        <v>0.85999999999999988</v>
      </c>
      <c r="C122" s="141">
        <v>4.6040515653775323E-2</v>
      </c>
      <c r="D122" s="141">
        <v>1.2891344383057102E-2</v>
      </c>
      <c r="E122" s="141">
        <v>9.2081031307550652E-3</v>
      </c>
      <c r="F122" s="141"/>
      <c r="G122" s="141"/>
      <c r="H122" s="134"/>
      <c r="I122" s="140">
        <v>0.85999999999999988</v>
      </c>
      <c r="J122" s="141">
        <v>5.7455819940850058E-3</v>
      </c>
      <c r="K122" s="141">
        <v>2.8673925832345937E-10</v>
      </c>
      <c r="L122" s="141">
        <v>1.31409106832581E-13</v>
      </c>
      <c r="M122" s="141">
        <v>1.2788546422975946E-2</v>
      </c>
      <c r="N122" s="141">
        <v>8.0401580944033796E-5</v>
      </c>
      <c r="O122" s="141">
        <v>1.8533587392738714E-8</v>
      </c>
      <c r="P122" s="141">
        <v>1.9828666892584572E-4</v>
      </c>
      <c r="Q122" s="141">
        <v>9.0097979281106577E-3</v>
      </c>
      <c r="R122" s="141">
        <v>5.8005488546171086E-5</v>
      </c>
      <c r="S122" s="143"/>
      <c r="T122" s="116">
        <v>9.5425128424353325</v>
      </c>
      <c r="U122" s="116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</row>
    <row r="123" spans="2:58" x14ac:dyDescent="0.35">
      <c r="B123" s="140">
        <v>0.86999999999999988</v>
      </c>
      <c r="C123" s="141">
        <v>4.5998160073597062E-2</v>
      </c>
      <c r="D123" s="141">
        <v>1.1959521619135246E-2</v>
      </c>
      <c r="E123" s="141">
        <v>9.1996320147194124E-3</v>
      </c>
      <c r="F123" s="141"/>
      <c r="G123" s="141"/>
      <c r="H123" s="134"/>
      <c r="I123" s="140">
        <v>0.86999999999999988</v>
      </c>
      <c r="J123" s="141">
        <v>6.6017213436987557E-3</v>
      </c>
      <c r="K123" s="141">
        <v>2.3240445684795498E-10</v>
      </c>
      <c r="L123" s="141">
        <v>8.6755676544830025E-14</v>
      </c>
      <c r="M123" s="141">
        <v>1.1909722468968742E-2</v>
      </c>
      <c r="N123" s="141">
        <v>6.0675608649719374E-5</v>
      </c>
      <c r="O123" s="141">
        <v>1.4059021330640552E-8</v>
      </c>
      <c r="P123" s="141">
        <v>1.7282727357546652E-4</v>
      </c>
      <c r="Q123" s="141">
        <v>9.026790682035964E-3</v>
      </c>
      <c r="R123" s="141">
        <v>7.1552299537395276E-5</v>
      </c>
      <c r="S123" s="143"/>
      <c r="T123" s="116">
        <v>9.6337555476848316</v>
      </c>
      <c r="U123" s="116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</row>
    <row r="124" spans="2:58" x14ac:dyDescent="0.35">
      <c r="B124" s="140">
        <v>0.87999999999999989</v>
      </c>
      <c r="C124" s="141">
        <v>4.595588235294118E-2</v>
      </c>
      <c r="D124" s="141">
        <v>1.1029411764705893E-2</v>
      </c>
      <c r="E124" s="141">
        <v>9.1911764705882373E-3</v>
      </c>
      <c r="F124" s="141"/>
      <c r="G124" s="141"/>
      <c r="H124" s="134"/>
      <c r="I124" s="140">
        <v>0.87999999999999989</v>
      </c>
      <c r="J124" s="141">
        <v>7.4645457072820753E-3</v>
      </c>
      <c r="K124" s="141">
        <v>1.9026940806932539E-10</v>
      </c>
      <c r="L124" s="141">
        <v>6.0069081156441188E-14</v>
      </c>
      <c r="M124" s="141">
        <v>1.1024841354412526E-2</v>
      </c>
      <c r="N124" s="141">
        <v>4.5976028551739709E-5</v>
      </c>
      <c r="O124" s="141">
        <v>1.1006630078010237E-8</v>
      </c>
      <c r="P124" s="141">
        <v>1.5298813562951289E-4</v>
      </c>
      <c r="Q124" s="141">
        <v>9.0381773282686272E-3</v>
      </c>
      <c r="R124" s="141">
        <v>8.7381837079521336E-5</v>
      </c>
      <c r="S124" s="143"/>
      <c r="T124" s="116">
        <v>9.720631032914735</v>
      </c>
      <c r="U124" s="116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</row>
    <row r="125" spans="2:58" x14ac:dyDescent="0.35">
      <c r="B125" s="140">
        <v>0.8899999999999999</v>
      </c>
      <c r="C125" s="141">
        <v>4.5913682277318638E-2</v>
      </c>
      <c r="D125" s="141">
        <v>1.0101010101010109E-2</v>
      </c>
      <c r="E125" s="141">
        <v>9.1827364554637279E-3</v>
      </c>
      <c r="F125" s="141"/>
      <c r="G125" s="141"/>
      <c r="H125" s="134"/>
      <c r="I125" s="140">
        <v>0.8899999999999999</v>
      </c>
      <c r="J125" s="141">
        <v>8.3304233111507579E-3</v>
      </c>
      <c r="K125" s="141">
        <v>1.5676868530839772E-10</v>
      </c>
      <c r="L125" s="141">
        <v>4.3238972562260594E-14</v>
      </c>
      <c r="M125" s="141">
        <v>1.0137395420282806E-2</v>
      </c>
      <c r="N125" s="141">
        <v>3.4826188294841919E-5</v>
      </c>
      <c r="O125" s="141">
        <v>8.8418356166977652E-9</v>
      </c>
      <c r="P125" s="141">
        <v>1.3715432500000505E-4</v>
      </c>
      <c r="Q125" s="141">
        <v>9.0455732885848916E-3</v>
      </c>
      <c r="R125" s="141">
        <v>1.0603785263106573E-4</v>
      </c>
      <c r="S125" s="143"/>
      <c r="T125" s="116">
        <v>9.8047406837176592</v>
      </c>
      <c r="U125" s="116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</row>
    <row r="126" spans="2:58" x14ac:dyDescent="0.35">
      <c r="B126" s="140">
        <v>0.89999999999999991</v>
      </c>
      <c r="C126" s="141">
        <v>4.5871559633027519E-2</v>
      </c>
      <c r="D126" s="141">
        <v>9.174311926605512E-3</v>
      </c>
      <c r="E126" s="141">
        <v>9.1743119266055051E-3</v>
      </c>
      <c r="F126" s="141"/>
      <c r="G126" s="141"/>
      <c r="H126" s="134"/>
      <c r="I126" s="140">
        <v>0.89999999999999991</v>
      </c>
      <c r="J126" s="141">
        <v>9.1965762082892519E-3</v>
      </c>
      <c r="K126" s="141">
        <v>1.2957418984428638E-10</v>
      </c>
      <c r="L126" s="141">
        <v>3.214298933305077E-14</v>
      </c>
      <c r="M126" s="141">
        <v>9.2500626913796392E-3</v>
      </c>
      <c r="N126" s="141">
        <v>2.6261544226003203E-5</v>
      </c>
      <c r="O126" s="141">
        <v>7.2562533600551582E-9</v>
      </c>
      <c r="P126" s="141">
        <v>1.2426207808074349E-4</v>
      </c>
      <c r="Q126" s="141">
        <v>9.050042592239271E-3</v>
      </c>
      <c r="R126" s="141">
        <v>1.2827398280032239E-4</v>
      </c>
      <c r="S126" s="143"/>
      <c r="T126" s="116">
        <v>9.8874814978830354</v>
      </c>
      <c r="U126" s="116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</row>
    <row r="127" spans="2:58" x14ac:dyDescent="0.35">
      <c r="B127" s="140">
        <v>0.90999999999999992</v>
      </c>
      <c r="C127" s="141">
        <v>4.5829514207149404E-2</v>
      </c>
      <c r="D127" s="141">
        <v>8.2493125572869006E-3</v>
      </c>
      <c r="E127" s="141">
        <v>9.1659028414298807E-3</v>
      </c>
      <c r="F127" s="141"/>
      <c r="G127" s="141"/>
      <c r="H127" s="134"/>
      <c r="I127" s="140">
        <v>0.90999999999999992</v>
      </c>
      <c r="J127" s="141">
        <v>1.0060576713706471E-2</v>
      </c>
      <c r="K127" s="141">
        <v>1.0711577621873026E-10</v>
      </c>
      <c r="L127" s="141">
        <v>2.4552226671617138E-14</v>
      </c>
      <c r="M127" s="141">
        <v>8.3651997586990205E-3</v>
      </c>
      <c r="N127" s="141">
        <v>1.963043213195237E-5</v>
      </c>
      <c r="O127" s="141">
        <v>6.0633656900024927E-9</v>
      </c>
      <c r="P127" s="141">
        <v>1.1358909487264183E-4</v>
      </c>
      <c r="Q127" s="141">
        <v>9.0523076831669994E-3</v>
      </c>
      <c r="R127" s="141">
        <v>1.5514817279180143E-4</v>
      </c>
      <c r="S127" s="143"/>
      <c r="T127" s="116">
        <v>9.9701465607259205</v>
      </c>
      <c r="U127" s="116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</row>
    <row r="128" spans="2:58" x14ac:dyDescent="0.35">
      <c r="B128" s="140">
        <v>0.91999999999999993</v>
      </c>
      <c r="C128" s="141">
        <v>4.5787545787545784E-2</v>
      </c>
      <c r="D128" s="141">
        <v>7.3260073260073329E-3</v>
      </c>
      <c r="E128" s="141">
        <v>9.1575091575091579E-3</v>
      </c>
      <c r="F128" s="141"/>
      <c r="G128" s="141"/>
      <c r="H128" s="134"/>
      <c r="I128" s="140">
        <v>0.91999999999999993</v>
      </c>
      <c r="J128" s="141">
        <v>1.0919955806859932E-2</v>
      </c>
      <c r="K128" s="141">
        <v>8.8304741054609454E-11</v>
      </c>
      <c r="L128" s="141">
        <v>1.919651803393344E-14</v>
      </c>
      <c r="M128" s="141">
        <v>7.4852257358459578E-3</v>
      </c>
      <c r="N128" s="141">
        <v>1.4478990503664407E-5</v>
      </c>
      <c r="O128" s="141">
        <v>5.1456867206747835E-9</v>
      </c>
      <c r="P128" s="141">
        <v>1.0463192676020704E-4</v>
      </c>
      <c r="Q128" s="141">
        <v>9.0528720850430334E-3</v>
      </c>
      <c r="R128" s="141">
        <v>1.8817647915069373E-4</v>
      </c>
      <c r="S128" s="143"/>
      <c r="T128" s="116">
        <v>10.054015978658214</v>
      </c>
      <c r="U128" s="116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</row>
    <row r="129" spans="2:58" x14ac:dyDescent="0.35">
      <c r="B129" s="140">
        <v>0.92999999999999994</v>
      </c>
      <c r="C129" s="141">
        <v>4.5745654162854532E-2</v>
      </c>
      <c r="D129" s="141">
        <v>6.4043915827996399E-3</v>
      </c>
      <c r="E129" s="141">
        <v>9.1491308325709064E-3</v>
      </c>
      <c r="F129" s="141"/>
      <c r="G129" s="141"/>
      <c r="H129" s="134"/>
      <c r="I129" s="140">
        <v>0.92999999999999994</v>
      </c>
      <c r="J129" s="141">
        <v>1.1771805904401019E-2</v>
      </c>
      <c r="K129" s="141">
        <v>7.236963666493017E-11</v>
      </c>
      <c r="L129" s="141">
        <v>1.5319014773142939E-14</v>
      </c>
      <c r="M129" s="141">
        <v>6.6130146528823597E-3</v>
      </c>
      <c r="N129" s="141">
        <v>1.0482416399880519E-5</v>
      </c>
      <c r="O129" s="141">
        <v>4.4266371835212535E-9</v>
      </c>
      <c r="P129" s="141">
        <v>9.7032455221124592E-5</v>
      </c>
      <c r="Q129" s="141">
        <v>9.0520939506972785E-3</v>
      </c>
      <c r="R129" s="141">
        <v>2.2958797525211714E-4</v>
      </c>
      <c r="S129" s="143"/>
      <c r="T129" s="116">
        <v>10.140443607763777</v>
      </c>
      <c r="U129" s="116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</row>
    <row r="130" spans="2:58" x14ac:dyDescent="0.35">
      <c r="B130" s="140">
        <v>0.94</v>
      </c>
      <c r="C130" s="141">
        <v>4.5703839122486288E-2</v>
      </c>
      <c r="D130" s="141">
        <v>5.4844606946983596E-3</v>
      </c>
      <c r="E130" s="141">
        <v>9.140767824497258E-3</v>
      </c>
      <c r="F130" s="141"/>
      <c r="G130" s="141"/>
      <c r="H130" s="134"/>
      <c r="I130" s="140">
        <v>0.94</v>
      </c>
      <c r="J130" s="141">
        <v>1.2612261407844152E-2</v>
      </c>
      <c r="K130" s="141">
        <v>5.8756653907964996E-11</v>
      </c>
      <c r="L130" s="141">
        <v>1.2451479945555747E-14</v>
      </c>
      <c r="M130" s="141">
        <v>5.752412469800767E-3</v>
      </c>
      <c r="N130" s="141">
        <v>7.402478847958809E-6</v>
      </c>
      <c r="O130" s="141">
        <v>3.8549072830519004E-9</v>
      </c>
      <c r="P130" s="141">
        <v>9.0532997646442502E-5</v>
      </c>
      <c r="Q130" s="141">
        <v>9.0502309719310819E-3</v>
      </c>
      <c r="R130" s="141">
        <v>2.8275679155497803E-4</v>
      </c>
      <c r="S130" s="143"/>
      <c r="T130" s="116">
        <v>10.230942944513576</v>
      </c>
      <c r="U130" s="116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</row>
    <row r="131" spans="2:58" x14ac:dyDescent="0.35">
      <c r="B131" s="140">
        <v>0.95</v>
      </c>
      <c r="C131" s="141">
        <v>4.5662100456621009E-2</v>
      </c>
      <c r="D131" s="141">
        <v>4.5662100456621045E-3</v>
      </c>
      <c r="E131" s="141">
        <v>9.1324200913242021E-3</v>
      </c>
      <c r="F131" s="141"/>
      <c r="G131" s="141"/>
      <c r="H131" s="134"/>
      <c r="I131" s="140">
        <v>0.95</v>
      </c>
      <c r="J131" s="141">
        <v>1.3435699093890297E-2</v>
      </c>
      <c r="K131" s="141">
        <v>4.7069111131111076E-11</v>
      </c>
      <c r="L131" s="141">
        <v>1.0295268941240505E-14</v>
      </c>
      <c r="M131" s="141">
        <v>4.9090365522994053E-3</v>
      </c>
      <c r="N131" s="141">
        <v>5.0603201415398647E-6</v>
      </c>
      <c r="O131" s="141">
        <v>3.3954548887537089E-9</v>
      </c>
      <c r="P131" s="141">
        <v>8.4948992742174681E-5</v>
      </c>
      <c r="Q131" s="141">
        <v>9.0474677031168425E-3</v>
      </c>
      <c r="R131" s="141">
        <v>3.5294719398949091E-4</v>
      </c>
      <c r="S131" s="143"/>
      <c r="T131" s="116">
        <v>10.327264002978689</v>
      </c>
      <c r="U131" s="116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</row>
    <row r="132" spans="2:58" x14ac:dyDescent="0.35">
      <c r="B132" s="140">
        <v>0.96</v>
      </c>
      <c r="C132" s="141">
        <v>4.5620437956204379E-2</v>
      </c>
      <c r="D132" s="141">
        <v>3.6496350364963533E-3</v>
      </c>
      <c r="E132" s="141">
        <v>9.1240875912408752E-3</v>
      </c>
      <c r="F132" s="141"/>
      <c r="G132" s="141"/>
      <c r="H132" s="134"/>
      <c r="I132" s="140">
        <v>0.96</v>
      </c>
      <c r="J132" s="141">
        <v>1.4233423422790525E-2</v>
      </c>
      <c r="K132" s="141">
        <v>3.7032501331226507E-11</v>
      </c>
      <c r="L132" s="141">
        <v>8.6557166308593543E-15</v>
      </c>
      <c r="M132" s="141">
        <v>4.0915928995250948E-3</v>
      </c>
      <c r="N132" s="141">
        <v>3.3182752458510914E-6</v>
      </c>
      <c r="O132" s="141">
        <v>3.0242131626693874E-9</v>
      </c>
      <c r="P132" s="141">
        <v>8.0153366627425742E-5</v>
      </c>
      <c r="Q132" s="141">
        <v>9.043931200391632E-3</v>
      </c>
      <c r="R132" s="141">
        <v>4.485944505529448E-4</v>
      </c>
      <c r="S132" s="143"/>
      <c r="T132" s="116">
        <v>10.431416952880044</v>
      </c>
      <c r="U132" s="116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</row>
    <row r="133" spans="2:58" x14ac:dyDescent="0.35">
      <c r="B133" s="140">
        <v>0.97</v>
      </c>
      <c r="C133" s="141">
        <v>4.5578851412944391E-2</v>
      </c>
      <c r="D133" s="141">
        <v>2.7347310847766659E-3</v>
      </c>
      <c r="E133" s="141">
        <v>9.1157702825888781E-3</v>
      </c>
      <c r="F133" s="141"/>
      <c r="G133" s="141"/>
      <c r="H133" s="134"/>
      <c r="I133" s="140">
        <v>0.97</v>
      </c>
      <c r="J133" s="141">
        <v>1.4991573994476355E-2</v>
      </c>
      <c r="K133" s="141">
        <v>2.8477504274210039E-11</v>
      </c>
      <c r="L133" s="141">
        <v>7.4048245025736661E-15</v>
      </c>
      <c r="M133" s="141">
        <v>3.3139744698046799E-3</v>
      </c>
      <c r="N133" s="141">
        <v>2.0668185477378744E-6</v>
      </c>
      <c r="O133" s="141">
        <v>2.7249717400365496E-9</v>
      </c>
      <c r="P133" s="141">
        <v>7.6069267685316167E-5</v>
      </c>
      <c r="Q133" s="141">
        <v>9.0396982899244149E-3</v>
      </c>
      <c r="R133" s="141">
        <v>5.8337705060099382E-4</v>
      </c>
      <c r="S133" s="143"/>
      <c r="T133" s="116">
        <v>10.545498074284913</v>
      </c>
      <c r="U133" s="116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</row>
    <row r="134" spans="2:58" x14ac:dyDescent="0.35">
      <c r="B134" s="140">
        <v>0.98</v>
      </c>
      <c r="C134" s="141">
        <v>4.553734061930783E-2</v>
      </c>
      <c r="D134" s="141">
        <v>1.8214936247723148E-3</v>
      </c>
      <c r="E134" s="141">
        <v>9.1074681238615673E-3</v>
      </c>
      <c r="F134" s="141"/>
      <c r="G134" s="141"/>
      <c r="H134" s="134"/>
      <c r="I134" s="140">
        <v>0.98</v>
      </c>
      <c r="J134" s="141">
        <v>1.5688475345237488E-2</v>
      </c>
      <c r="K134" s="141">
        <v>2.133265546419983E-11</v>
      </c>
      <c r="L134" s="141">
        <v>6.4591827893320751E-15</v>
      </c>
      <c r="M134" s="141">
        <v>2.5979193150789978E-3</v>
      </c>
      <c r="N134" s="141">
        <v>1.2138673870672825E-6</v>
      </c>
      <c r="O134" s="141">
        <v>2.4874726505426196E-9</v>
      </c>
      <c r="P134" s="141">
        <v>7.2667305015744731E-5</v>
      </c>
      <c r="Q134" s="141">
        <v>9.0347983313666912E-3</v>
      </c>
      <c r="R134" s="141">
        <v>7.7885344641347425E-4</v>
      </c>
      <c r="S134" s="143"/>
      <c r="T134" s="116">
        <v>10.670955080712405</v>
      </c>
      <c r="U134" s="116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</row>
    <row r="135" spans="2:58" x14ac:dyDescent="0.35">
      <c r="B135" s="140">
        <v>0.99</v>
      </c>
      <c r="C135" s="141">
        <v>4.5495905368516831E-2</v>
      </c>
      <c r="D135" s="141">
        <v>9.0991810737033746E-4</v>
      </c>
      <c r="E135" s="141">
        <v>9.0991810737033677E-3</v>
      </c>
      <c r="F135" s="141"/>
      <c r="G135" s="141"/>
      <c r="H135" s="134"/>
      <c r="I135" s="140">
        <v>0.99</v>
      </c>
      <c r="J135" s="141">
        <v>1.6294033948667803E-2</v>
      </c>
      <c r="K135" s="141">
        <v>1.5603917353453913E-11</v>
      </c>
      <c r="L135" s="141">
        <v>5.7645854835390904E-15</v>
      </c>
      <c r="M135" s="141">
        <v>1.9736141864379127E-3</v>
      </c>
      <c r="N135" s="141">
        <v>6.7467976358800026E-7</v>
      </c>
      <c r="O135" s="141">
        <v>2.3056676203149082E-9</v>
      </c>
      <c r="P135" s="141">
        <v>6.9956056110044256E-5</v>
      </c>
      <c r="Q135" s="141">
        <v>9.0292227119197904E-3</v>
      </c>
      <c r="R135" s="141">
        <v>1.0650454541986827E-3</v>
      </c>
      <c r="S135" s="143"/>
      <c r="T135" s="116">
        <v>10.80676635860595</v>
      </c>
      <c r="U135" s="116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</row>
    <row r="136" spans="2:58" x14ac:dyDescent="0.35">
      <c r="B136" s="140">
        <v>1</v>
      </c>
      <c r="C136" s="141">
        <v>4.5454545454545456E-2</v>
      </c>
      <c r="D136" s="141">
        <v>0</v>
      </c>
      <c r="E136" s="141">
        <v>9.0909090909090922E-3</v>
      </c>
      <c r="F136" s="141"/>
      <c r="G136" s="141"/>
      <c r="H136" s="134"/>
      <c r="I136" s="140">
        <v>1</v>
      </c>
      <c r="J136" s="141">
        <v>1.6778269466907098E-2</v>
      </c>
      <c r="K136" s="141">
        <v>1.1295472577765E-11</v>
      </c>
      <c r="L136" s="141">
        <v>5.2801910224171686E-15</v>
      </c>
      <c r="M136" s="141">
        <v>1.4711317571717284E-3</v>
      </c>
      <c r="N136" s="141">
        <v>3.6418908697829029E-7</v>
      </c>
      <c r="O136" s="141">
        <v>2.1746872059785438E-9</v>
      </c>
      <c r="P136" s="141">
        <v>6.7942881957379125E-5</v>
      </c>
      <c r="Q136" s="141">
        <v>9.0229640342592236E-3</v>
      </c>
      <c r="R136" s="141">
        <v>1.4718601466401581E-3</v>
      </c>
      <c r="S136" s="143"/>
      <c r="T136" s="116">
        <v>10.947095594436208</v>
      </c>
      <c r="U136" s="116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</row>
    <row r="137" spans="2:58" x14ac:dyDescent="0.35">
      <c r="B137" s="134">
        <v>1.01</v>
      </c>
      <c r="C137" s="134">
        <v>4.5413260672116255E-2</v>
      </c>
      <c r="D137" s="134">
        <v>-9.0826521344232599E-4</v>
      </c>
      <c r="E137" s="134">
        <v>9.0826521344232521E-3</v>
      </c>
      <c r="F137" s="134"/>
      <c r="G137" s="134"/>
      <c r="H137" s="134"/>
      <c r="I137" s="38">
        <v>1.01</v>
      </c>
      <c r="J137" s="38">
        <v>1.7130870506630164E-2</v>
      </c>
      <c r="K137" s="38">
        <v>8.2781127804428239E-12</v>
      </c>
      <c r="L137" s="38">
        <v>4.9625587092942757E-15</v>
      </c>
      <c r="M137" s="38">
        <v>1.1008059571584183E-3</v>
      </c>
      <c r="N137" s="38">
        <v>1.9982745443202911E-7</v>
      </c>
      <c r="O137" s="38">
        <v>2.0868204786130577E-9</v>
      </c>
      <c r="P137" s="38">
        <v>6.6567848740668202E-5</v>
      </c>
      <c r="Q137" s="114">
        <v>9.0160821988571442E-3</v>
      </c>
      <c r="R137" s="114">
        <v>2.0094708337877213E-3</v>
      </c>
      <c r="S137" s="114"/>
      <c r="T137" s="114">
        <v>11.08206866109661</v>
      </c>
      <c r="U137" s="114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</row>
    <row r="138" spans="2:58" x14ac:dyDescent="0.35">
      <c r="B138" s="134">
        <v>1.02</v>
      </c>
      <c r="C138" s="134">
        <v>4.5372050816696916E-2</v>
      </c>
      <c r="D138" s="134">
        <v>-1.8148820326678783E-3</v>
      </c>
      <c r="E138" s="134">
        <v>9.0744101633393835E-3</v>
      </c>
      <c r="F138" s="134"/>
      <c r="G138" s="134"/>
      <c r="H138" s="134"/>
      <c r="I138" s="38">
        <v>1.02</v>
      </c>
      <c r="J138" s="38">
        <v>1.7370330014424749E-2</v>
      </c>
      <c r="K138" s="38">
        <v>6.2599190951061892E-12</v>
      </c>
      <c r="L138" s="38">
        <v>4.7629059406110831E-15</v>
      </c>
      <c r="M138" s="38">
        <v>8.4406674469773336E-4</v>
      </c>
      <c r="N138" s="38">
        <v>1.1594768370381167E-7</v>
      </c>
      <c r="O138" s="38">
        <v>2.0308604152864895E-9</v>
      </c>
      <c r="P138" s="38">
        <v>6.5688318392300127E-5</v>
      </c>
      <c r="Q138" s="114">
        <v>9.0087198140819079E-3</v>
      </c>
      <c r="R138" s="114">
        <v>2.6591806789929375E-3</v>
      </c>
      <c r="S138" s="114"/>
      <c r="T138" s="114">
        <v>11.203431279693085</v>
      </c>
      <c r="U138" s="114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</row>
    <row r="139" spans="2:58" x14ac:dyDescent="0.35">
      <c r="B139" s="134">
        <v>1.03</v>
      </c>
      <c r="C139" s="134">
        <v>4.5330915684496827E-2</v>
      </c>
      <c r="D139" s="134">
        <v>-2.7198549410698122E-3</v>
      </c>
      <c r="E139" s="134">
        <v>9.0661831368993671E-3</v>
      </c>
      <c r="F139" s="134"/>
      <c r="G139" s="134"/>
      <c r="H139" s="134"/>
      <c r="I139" s="38">
        <v>1.03</v>
      </c>
      <c r="J139" s="38">
        <v>1.7528555883038702E-2</v>
      </c>
      <c r="K139" s="38">
        <v>4.9159314745695556E-12</v>
      </c>
      <c r="L139" s="38">
        <v>4.6385207257824295E-15</v>
      </c>
      <c r="M139" s="38">
        <v>6.6888577182837045E-4</v>
      </c>
      <c r="N139" s="38">
        <v>7.2213841599341091E-8</v>
      </c>
      <c r="O139" s="38">
        <v>1.9958396168507319E-9</v>
      </c>
      <c r="P139" s="38">
        <v>6.5143603216802907E-5</v>
      </c>
      <c r="Q139" s="114">
        <v>9.0010375378383103E-3</v>
      </c>
      <c r="R139" s="114">
        <v>3.3888851454973129E-3</v>
      </c>
      <c r="S139" s="114"/>
      <c r="T139" s="114">
        <v>11.308394179573975</v>
      </c>
      <c r="U139" s="114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</row>
    <row r="140" spans="2:58" x14ac:dyDescent="0.35">
      <c r="B140" s="134">
        <v>1.04</v>
      </c>
      <c r="C140" s="134">
        <v>4.5289855072463775E-2</v>
      </c>
      <c r="D140" s="134">
        <v>-3.623188405797105E-3</v>
      </c>
      <c r="E140" s="134">
        <v>9.0579710144927557E-3</v>
      </c>
      <c r="F140" s="134"/>
      <c r="G140" s="134"/>
      <c r="H140" s="134"/>
      <c r="I140" s="38">
        <v>1.04</v>
      </c>
      <c r="J140" s="38">
        <v>1.7633463618812857E-2</v>
      </c>
      <c r="K140" s="38">
        <v>3.9980104711527039E-12</v>
      </c>
      <c r="L140" s="38">
        <v>4.5600497236746305E-15</v>
      </c>
      <c r="M140" s="38">
        <v>5.4724468638897084E-4</v>
      </c>
      <c r="N140" s="38">
        <v>4.8090642810738865E-8</v>
      </c>
      <c r="O140" s="38">
        <v>1.9738184512962297E-9</v>
      </c>
      <c r="P140" s="38">
        <v>6.4810419208544232E-5</v>
      </c>
      <c r="Q140" s="114">
        <v>8.9931586214611978E-3</v>
      </c>
      <c r="R140" s="114">
        <v>4.1705292774697079E-3</v>
      </c>
      <c r="S140" s="114"/>
      <c r="T140" s="114">
        <v>11.398156072759702</v>
      </c>
      <c r="U140" s="114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</row>
    <row r="141" spans="2:58" x14ac:dyDescent="0.35">
      <c r="B141" s="134">
        <v>1.05</v>
      </c>
      <c r="C141" s="134">
        <v>4.5248868778280542E-2</v>
      </c>
      <c r="D141" s="134">
        <v>-4.5248868778280582E-3</v>
      </c>
      <c r="E141" s="134">
        <v>9.0497737556561077E-3</v>
      </c>
      <c r="F141" s="134"/>
      <c r="G141" s="134"/>
      <c r="H141" s="134"/>
      <c r="I141" s="38">
        <v>1.05</v>
      </c>
      <c r="J141" s="38">
        <v>1.7704053198554292E-2</v>
      </c>
      <c r="K141" s="38">
        <v>3.347766849649459E-12</v>
      </c>
      <c r="L141" s="38">
        <v>4.509761313649022E-15</v>
      </c>
      <c r="M141" s="38">
        <v>4.6007423270323574E-4</v>
      </c>
      <c r="N141" s="38">
        <v>3.3884883639716532E-8</v>
      </c>
      <c r="O141" s="38">
        <v>1.9598654760605663E-9</v>
      </c>
      <c r="P141" s="38">
        <v>6.4609885084465738E-5</v>
      </c>
      <c r="Q141" s="114">
        <v>8.9851619107016584E-3</v>
      </c>
      <c r="R141" s="114">
        <v>4.98502888364634E-3</v>
      </c>
      <c r="S141" s="114"/>
      <c r="T141" s="114">
        <v>11.475244795432817</v>
      </c>
      <c r="U141" s="114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</row>
    <row r="142" spans="2:58" x14ac:dyDescent="0.35">
      <c r="B142" s="134">
        <v>1.06</v>
      </c>
      <c r="C142" s="134">
        <v>4.5207956600361664E-2</v>
      </c>
      <c r="D142" s="134">
        <v>-5.424954792043404E-3</v>
      </c>
      <c r="E142" s="134">
        <v>9.0415913200723331E-3</v>
      </c>
      <c r="F142" s="134"/>
      <c r="G142" s="134"/>
      <c r="H142" s="134"/>
      <c r="I142" s="38">
        <v>1.06</v>
      </c>
      <c r="J142" s="38">
        <v>1.7752186762169924E-2</v>
      </c>
      <c r="K142" s="38">
        <v>2.8698609535556575E-12</v>
      </c>
      <c r="L142" s="38">
        <v>4.477325447378671E-15</v>
      </c>
      <c r="M142" s="38">
        <v>3.9546924399873394E-4</v>
      </c>
      <c r="N142" s="38">
        <v>2.4991526257748543E-8</v>
      </c>
      <c r="O142" s="38">
        <v>1.9510595349709318E-9</v>
      </c>
      <c r="P142" s="38">
        <v>6.4494455417751778E-5</v>
      </c>
      <c r="Q142" s="114">
        <v>8.9770949135905692E-3</v>
      </c>
      <c r="R142" s="114">
        <v>5.8204740219645144E-3</v>
      </c>
      <c r="S142" s="114"/>
      <c r="T142" s="114">
        <v>11.542139144578334</v>
      </c>
      <c r="U142" s="114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</row>
    <row r="143" spans="2:58" x14ac:dyDescent="0.35">
      <c r="B143" s="134">
        <v>1.0699999999999998</v>
      </c>
      <c r="C143" s="134">
        <v>4.5167118337850046E-2</v>
      </c>
      <c r="D143" s="134">
        <v>-6.3233965672989919E-3</v>
      </c>
      <c r="E143" s="134">
        <v>9.0334236675700084E-3</v>
      </c>
      <c r="F143" s="134"/>
      <c r="G143" s="134"/>
      <c r="H143" s="134"/>
      <c r="I143" s="38">
        <v>1.0699999999999998</v>
      </c>
      <c r="J143" s="38">
        <v>1.7785181887231681E-2</v>
      </c>
      <c r="K143" s="38">
        <v>2.5068324389948074E-12</v>
      </c>
      <c r="L143" s="38">
        <v>4.4566472385466658E-15</v>
      </c>
      <c r="M143" s="38">
        <v>3.4608566973486142E-4</v>
      </c>
      <c r="N143" s="38">
        <v>1.9121802995536263E-8</v>
      </c>
      <c r="O143" s="38">
        <v>1.9456582967645322E-9</v>
      </c>
      <c r="P143" s="38">
        <v>6.4435452299552916E-5</v>
      </c>
      <c r="Q143" s="114">
        <v>8.9689862696077025E-3</v>
      </c>
      <c r="R143" s="114">
        <v>6.6695204831466771E-3</v>
      </c>
      <c r="S143" s="114"/>
      <c r="T143" s="114">
        <v>11.6008746940641</v>
      </c>
      <c r="U143" s="114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</row>
    <row r="144" spans="2:58" x14ac:dyDescent="0.35">
      <c r="B144" s="134">
        <v>1.08</v>
      </c>
      <c r="C144" s="134">
        <v>4.5126353790613721E-2</v>
      </c>
      <c r="D144" s="134">
        <v>-7.2202166064982013E-3</v>
      </c>
      <c r="E144" s="134">
        <v>9.0252707581227436E-3</v>
      </c>
      <c r="F144" s="134"/>
      <c r="G144" s="134"/>
      <c r="H144" s="134"/>
      <c r="I144" s="38">
        <v>1.08</v>
      </c>
      <c r="J144" s="38">
        <v>1.7807636844292114E-2</v>
      </c>
      <c r="K144" s="38">
        <v>2.2231483872404153E-12</v>
      </c>
      <c r="L144" s="38">
        <v>4.4440131454911539E-15</v>
      </c>
      <c r="M144" s="38">
        <v>3.0730861950558876E-4</v>
      </c>
      <c r="N144" s="38">
        <v>1.5071816677832321E-8</v>
      </c>
      <c r="O144" s="38">
        <v>1.9425921316745632E-9</v>
      </c>
      <c r="P144" s="38">
        <v>6.441513417129228E-5</v>
      </c>
      <c r="Q144" s="114">
        <v>8.9608536813548731E-3</v>
      </c>
      <c r="R144" s="114">
        <v>7.5275553718602934E-3</v>
      </c>
      <c r="S144" s="114"/>
      <c r="T144" s="114">
        <v>11.653031548722982</v>
      </c>
      <c r="U144" s="114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</row>
    <row r="145" spans="2:58" x14ac:dyDescent="0.35">
      <c r="B145" s="134">
        <v>1.0899999999999999</v>
      </c>
      <c r="C145" s="134">
        <v>4.5085662759242563E-2</v>
      </c>
      <c r="D145" s="134">
        <v>-8.115419296663649E-3</v>
      </c>
      <c r="E145" s="134">
        <v>9.017132551848512E-3</v>
      </c>
      <c r="F145" s="134"/>
      <c r="G145" s="134"/>
      <c r="H145" s="134"/>
      <c r="I145" s="38">
        <v>1.0899999999999999</v>
      </c>
      <c r="J145" s="38">
        <v>1.7822526015023023E-2</v>
      </c>
      <c r="K145" s="38">
        <v>1.9960914690122684E-12</v>
      </c>
      <c r="L145" s="38">
        <v>4.4370747323463035E-15</v>
      </c>
      <c r="M145" s="38">
        <v>2.7615295567602041E-4</v>
      </c>
      <c r="N145" s="38">
        <v>1.2171810187501492E-8</v>
      </c>
      <c r="O145" s="38">
        <v>1.9411808611380179E-9</v>
      </c>
      <c r="P145" s="38">
        <v>6.4422156437166851E-5</v>
      </c>
      <c r="Q145" s="114">
        <v>8.9527084542260476E-3</v>
      </c>
      <c r="R145" s="114">
        <v>8.3915965979561354E-3</v>
      </c>
      <c r="S145" s="114"/>
      <c r="T145" s="114">
        <v>11.699819561456909</v>
      </c>
      <c r="U145" s="114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</row>
    <row r="146" spans="2:58" x14ac:dyDescent="0.35">
      <c r="B146" s="134">
        <v>1.0999999999999999</v>
      </c>
      <c r="C146" s="134">
        <v>4.504504504504505E-2</v>
      </c>
      <c r="D146" s="134">
        <v>-9.0090090090089968E-3</v>
      </c>
      <c r="E146" s="134">
        <v>9.0090090090090089E-3</v>
      </c>
      <c r="F146" s="134"/>
      <c r="G146" s="134"/>
      <c r="H146" s="134"/>
      <c r="I146" s="38">
        <v>1.0999999999999999</v>
      </c>
      <c r="J146" s="38">
        <v>1.7831833882008992E-2</v>
      </c>
      <c r="K146" s="38">
        <v>1.810638941473513E-12</v>
      </c>
      <c r="L146" s="38">
        <v>4.4342919535987008E-15</v>
      </c>
      <c r="M146" s="38">
        <v>2.5062700609689958E-4</v>
      </c>
      <c r="N146" s="38">
        <v>1.0029665188463971E-8</v>
      </c>
      <c r="O146" s="38">
        <v>1.9409765717456347E-9</v>
      </c>
      <c r="P146" s="38">
        <v>6.4449017786606205E-5</v>
      </c>
      <c r="Q146" s="114">
        <v>8.9445580502413961E-3</v>
      </c>
      <c r="R146" s="114">
        <v>9.2596560762469114E-3</v>
      </c>
      <c r="S146" s="114"/>
      <c r="T146" s="114">
        <v>11.742168143478835</v>
      </c>
      <c r="U146" s="114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</row>
    <row r="147" spans="2:58" x14ac:dyDescent="0.35">
      <c r="B147" s="134">
        <v>1.1099999999999999</v>
      </c>
      <c r="C147" s="134">
        <v>4.5004500450045004E-2</v>
      </c>
      <c r="D147" s="134">
        <v>-9.9009900990098907E-3</v>
      </c>
      <c r="E147" s="134">
        <v>9.0009000900090012E-3</v>
      </c>
      <c r="F147" s="134"/>
      <c r="G147" s="134"/>
      <c r="H147" s="134"/>
      <c r="I147" s="38">
        <v>1.1099999999999999</v>
      </c>
      <c r="J147" s="38">
        <v>1.7836924283332074E-2</v>
      </c>
      <c r="K147" s="38">
        <v>1.6565381854715608E-12</v>
      </c>
      <c r="L147" s="38">
        <v>4.434620734594741E-15</v>
      </c>
      <c r="M147" s="38">
        <v>2.2936197530882516E-4</v>
      </c>
      <c r="N147" s="38">
        <v>8.4052296339946816E-9</v>
      </c>
      <c r="O147" s="38">
        <v>1.9416746116093457E-9</v>
      </c>
      <c r="P147" s="38">
        <v>6.4490600490005865E-5</v>
      </c>
      <c r="Q147" s="114">
        <v>8.9364075478399491E-3</v>
      </c>
      <c r="R147" s="114">
        <v>1.0130368886434522E-2</v>
      </c>
      <c r="S147" s="114"/>
      <c r="T147" s="114">
        <v>11.780798548584649</v>
      </c>
      <c r="U147" s="114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</row>
    <row r="148" spans="2:58" x14ac:dyDescent="0.35">
      <c r="B148" s="134">
        <v>1.1199999999999999</v>
      </c>
      <c r="C148" s="134">
        <v>4.4964028776978422E-2</v>
      </c>
      <c r="D148" s="134">
        <v>-1.079136690647481E-2</v>
      </c>
      <c r="E148" s="134">
        <v>8.9928057553956848E-3</v>
      </c>
      <c r="F148" s="134"/>
      <c r="G148" s="134"/>
      <c r="H148" s="134"/>
      <c r="I148" s="38">
        <v>1.1199999999999999</v>
      </c>
      <c r="J148" s="38">
        <v>1.7838760282627718E-2</v>
      </c>
      <c r="K148" s="38">
        <v>1.5265899633219522E-12</v>
      </c>
      <c r="L148" s="38">
        <v>4.4373319142652324E-15</v>
      </c>
      <c r="M148" s="38">
        <v>2.113912818349085E-4</v>
      </c>
      <c r="N148" s="38">
        <v>7.1455228163561616E-9</v>
      </c>
      <c r="O148" s="38">
        <v>1.9430616705282209E-9</v>
      </c>
      <c r="P148" s="38">
        <v>6.4543313057422374E-5</v>
      </c>
      <c r="Q148" s="114">
        <v>8.9282604992721552E-3</v>
      </c>
      <c r="R148" s="114">
        <v>1.1002772480881943E-2</v>
      </c>
      <c r="S148" s="114"/>
      <c r="T148" s="114">
        <v>11.816277597246064</v>
      </c>
      <c r="U148" s="114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</row>
    <row r="149" spans="2:58" x14ac:dyDescent="0.35">
      <c r="B149" s="134">
        <v>1.1299999999999999</v>
      </c>
      <c r="C149" s="134">
        <v>4.4923629829290213E-2</v>
      </c>
      <c r="D149" s="134">
        <v>-1.1680143755615446E-2</v>
      </c>
      <c r="E149" s="134">
        <v>8.9847259658580418E-3</v>
      </c>
      <c r="F149" s="134"/>
      <c r="G149" s="134"/>
      <c r="H149" s="134"/>
      <c r="I149" s="38">
        <v>1.1299999999999999</v>
      </c>
      <c r="J149" s="38">
        <v>1.783803871439521E-2</v>
      </c>
      <c r="K149" s="38">
        <v>1.4156091985490234E-12</v>
      </c>
      <c r="L149" s="38">
        <v>4.4419027174617976E-15</v>
      </c>
      <c r="M149" s="38">
        <v>1.9601552862939819E-4</v>
      </c>
      <c r="N149" s="38">
        <v>6.1496966520171888E-9</v>
      </c>
      <c r="O149" s="38">
        <v>1.9449845011338655E-9</v>
      </c>
      <c r="P149" s="38">
        <v>6.4604571022838599E-5</v>
      </c>
      <c r="Q149" s="114">
        <v>8.9201194498462564E-3</v>
      </c>
      <c r="R149" s="114">
        <v>1.1876171585053759E-2</v>
      </c>
      <c r="S149" s="114"/>
      <c r="T149" s="114">
        <v>11.849056624004215</v>
      </c>
      <c r="U149" s="114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</row>
    <row r="150" spans="2:58" x14ac:dyDescent="0.35">
      <c r="B150" s="134">
        <v>1.1399999999999999</v>
      </c>
      <c r="C150" s="134">
        <v>4.4883303411131059E-2</v>
      </c>
      <c r="D150" s="134">
        <v>-1.2567324955116687E-2</v>
      </c>
      <c r="E150" s="134">
        <v>8.9766606822262122E-3</v>
      </c>
      <c r="F150" s="134"/>
      <c r="G150" s="134"/>
      <c r="H150" s="134"/>
      <c r="I150" s="38">
        <v>1.1399999999999999</v>
      </c>
      <c r="J150" s="38">
        <v>1.78352748621316E-2</v>
      </c>
      <c r="K150" s="38">
        <v>1.3197764867060553E-12</v>
      </c>
      <c r="L150" s="38">
        <v>4.4479495596914695E-15</v>
      </c>
      <c r="M150" s="38">
        <v>1.8271752057700603E-4</v>
      </c>
      <c r="N150" s="38">
        <v>5.3492508296999275E-9</v>
      </c>
      <c r="O150" s="38">
        <v>1.9473304745533178E-9</v>
      </c>
      <c r="P150" s="38">
        <v>6.4672472832723042E-5</v>
      </c>
      <c r="Q150" s="114">
        <v>8.9119862620585695E-3</v>
      </c>
      <c r="R150" s="114">
        <v>1.2750053175515129E-2</v>
      </c>
      <c r="S150" s="114"/>
      <c r="T150" s="114">
        <v>11.879499613346814</v>
      </c>
      <c r="U150" s="114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</row>
    <row r="151" spans="2:58" x14ac:dyDescent="0.35">
      <c r="B151" s="134">
        <v>1.1499999999999999</v>
      </c>
      <c r="C151" s="134">
        <v>4.4843049327354258E-2</v>
      </c>
      <c r="D151" s="134">
        <v>-1.345291479820627E-2</v>
      </c>
      <c r="E151" s="134">
        <v>8.9686098654708519E-3</v>
      </c>
      <c r="F151" s="134"/>
      <c r="G151" s="134"/>
      <c r="H151" s="134"/>
      <c r="I151" s="38">
        <v>1.1499999999999999</v>
      </c>
      <c r="J151" s="38">
        <v>1.7830857210661487E-2</v>
      </c>
      <c r="K151" s="38">
        <v>1.2362216800292088E-12</v>
      </c>
      <c r="L151" s="38">
        <v>4.4551851731339541E-15</v>
      </c>
      <c r="M151" s="38">
        <v>1.711073155690537E-4</v>
      </c>
      <c r="N151" s="38">
        <v>4.6964199972010361E-9</v>
      </c>
      <c r="O151" s="38">
        <v>1.950015133216782E-9</v>
      </c>
      <c r="P151" s="38">
        <v>6.4745591665200535E-5</v>
      </c>
      <c r="Q151" s="114">
        <v>8.9038623237860659E-3</v>
      </c>
      <c r="R151" s="114">
        <v>1.3624031507851542E-2</v>
      </c>
      <c r="S151" s="114"/>
      <c r="T151" s="114">
        <v>11.90790364431118</v>
      </c>
      <c r="U151" s="114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</row>
    <row r="152" spans="2:58" x14ac:dyDescent="0.35">
      <c r="B152" s="134">
        <v>1.1599999999999999</v>
      </c>
      <c r="C152" s="134">
        <v>4.4802867383512544E-2</v>
      </c>
      <c r="D152" s="134">
        <v>-1.4336917562724007E-2</v>
      </c>
      <c r="E152" s="134">
        <v>8.9605734767025085E-3</v>
      </c>
      <c r="F152" s="134"/>
      <c r="G152" s="134"/>
      <c r="H152" s="134"/>
      <c r="I152" s="38">
        <v>1.1599999999999999</v>
      </c>
      <c r="J152" s="38">
        <v>1.7825083751928331E-2</v>
      </c>
      <c r="K152" s="38">
        <v>1.1627493466468898E-12</v>
      </c>
      <c r="L152" s="38">
        <v>4.4633904895918655E-15</v>
      </c>
      <c r="M152" s="38">
        <v>1.60885788465757E-4</v>
      </c>
      <c r="N152" s="38">
        <v>4.1571179344042954E-9</v>
      </c>
      <c r="O152" s="38">
        <v>1.9529740055995447E-9</v>
      </c>
      <c r="P152" s="38">
        <v>6.4822838145602168E-5</v>
      </c>
      <c r="Q152" s="114">
        <v>8.8957486855784397E-3</v>
      </c>
      <c r="R152" s="114">
        <v>1.4497811666588381E-2</v>
      </c>
      <c r="S152" s="114"/>
      <c r="T152" s="114">
        <v>11.934513895848035</v>
      </c>
      <c r="U152" s="114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</row>
    <row r="153" spans="2:58" x14ac:dyDescent="0.35">
      <c r="B153" s="134">
        <v>1.17</v>
      </c>
      <c r="C153" s="134">
        <v>4.4762757385854966E-2</v>
      </c>
      <c r="D153" s="134">
        <v>-1.5219337511190683E-2</v>
      </c>
      <c r="E153" s="134">
        <v>8.952551477170995E-3</v>
      </c>
      <c r="F153" s="134"/>
      <c r="G153" s="134"/>
      <c r="H153" s="134"/>
      <c r="I153" s="38">
        <v>1.17</v>
      </c>
      <c r="J153" s="38">
        <v>1.7818186623494228E-2</v>
      </c>
      <c r="K153" s="38">
        <v>1.0976533569241601E-12</v>
      </c>
      <c r="L153" s="38">
        <v>4.4723957364618617E-15</v>
      </c>
      <c r="M153" s="38">
        <v>1.5181990427145489E-4</v>
      </c>
      <c r="N153" s="38">
        <v>3.7065162865529113E-9</v>
      </c>
      <c r="O153" s="38">
        <v>1.9561570902731802E-9</v>
      </c>
      <c r="P153" s="38">
        <v>6.4903367612386887E-5</v>
      </c>
      <c r="Q153" s="114">
        <v>8.8876461533970476E-3</v>
      </c>
      <c r="R153" s="114">
        <v>1.5371164829592365E-2</v>
      </c>
      <c r="S153" s="114"/>
      <c r="T153" s="114">
        <v>11.959534790071622</v>
      </c>
      <c r="U153" s="114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</row>
    <row r="154" spans="2:58" x14ac:dyDescent="0.35">
      <c r="B154" s="134">
        <v>1.18</v>
      </c>
      <c r="C154" s="134">
        <v>4.4722719141323794E-2</v>
      </c>
      <c r="D154" s="134">
        <v>-1.610017889087656E-2</v>
      </c>
      <c r="E154" s="134">
        <v>8.9445438282647598E-3</v>
      </c>
      <c r="F154" s="134"/>
      <c r="G154" s="134"/>
      <c r="H154" s="134"/>
      <c r="I154" s="38">
        <v>1.18</v>
      </c>
      <c r="J154" s="38">
        <v>1.7810349187128077E-2</v>
      </c>
      <c r="K154" s="38">
        <v>1.0395888926434413E-12</v>
      </c>
      <c r="L154" s="38">
        <v>4.4820674375042764E-15</v>
      </c>
      <c r="M154" s="38">
        <v>1.4372557836100041E-4</v>
      </c>
      <c r="N154" s="38">
        <v>3.3261967198910663E-9</v>
      </c>
      <c r="O154" s="38">
        <v>1.9595250553732513E-9</v>
      </c>
      <c r="P154" s="38">
        <v>6.4986516092731841E-5</v>
      </c>
      <c r="Q154" s="114">
        <v>8.8795553526424906E-3</v>
      </c>
      <c r="R154" s="114">
        <v>1.6243911122670589E-2</v>
      </c>
      <c r="S154" s="114"/>
      <c r="T154" s="114">
        <v>11.983138369310916</v>
      </c>
      <c r="U154" s="114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</row>
    <row r="155" spans="2:58" x14ac:dyDescent="0.35">
      <c r="B155" s="134">
        <v>1.19</v>
      </c>
      <c r="C155" s="134">
        <v>4.4682752457551385E-2</v>
      </c>
      <c r="D155" s="134">
        <v>-1.6979445933869523E-2</v>
      </c>
      <c r="E155" s="134">
        <v>8.9365504915102784E-3</v>
      </c>
      <c r="F155" s="134"/>
      <c r="G155" s="134"/>
      <c r="H155" s="134"/>
      <c r="I155" s="38">
        <v>1.19</v>
      </c>
      <c r="J155" s="38">
        <v>1.7801718097997431E-2</v>
      </c>
      <c r="K155" s="38">
        <v>9.8748232207213937E-13</v>
      </c>
      <c r="L155" s="38">
        <v>4.4922992900042356E-15</v>
      </c>
      <c r="M155" s="38">
        <v>1.3645556407281803E-4</v>
      </c>
      <c r="N155" s="38">
        <v>3.0022706394191643E-9</v>
      </c>
      <c r="O155" s="38">
        <v>1.9630465667987721E-9</v>
      </c>
      <c r="P155" s="38">
        <v>6.5071755213727547E-5</v>
      </c>
      <c r="Q155" s="114">
        <v>8.8714767732454899E-3</v>
      </c>
      <c r="R155" s="114">
        <v>1.7115907503471105E-2</v>
      </c>
      <c r="S155" s="114"/>
      <c r="T155" s="114">
        <v>12.005470670380229</v>
      </c>
      <c r="U155" s="114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</row>
    <row r="156" spans="2:58" x14ac:dyDescent="0.35">
      <c r="B156" s="134">
        <v>1.2</v>
      </c>
      <c r="C156" s="134">
        <v>4.4642857142857144E-2</v>
      </c>
      <c r="D156" s="134">
        <v>-1.7857142857142853E-2</v>
      </c>
      <c r="E156" s="134">
        <v>8.9285714285714298E-3</v>
      </c>
      <c r="F156" s="134"/>
      <c r="G156" s="134"/>
      <c r="H156" s="134"/>
      <c r="I156" s="38">
        <v>1.2</v>
      </c>
      <c r="J156" s="38">
        <v>1.7792411985329458E-2</v>
      </c>
      <c r="K156" s="38">
        <v>9.4046658190952061E-13</v>
      </c>
      <c r="L156" s="38">
        <v>4.5030056430317926E-15</v>
      </c>
      <c r="M156" s="38">
        <v>1.2989074098086477E-4</v>
      </c>
      <c r="N156" s="38">
        <v>2.7241097966092088E-9</v>
      </c>
      <c r="O156" s="38">
        <v>1.9666963753117688E-9</v>
      </c>
      <c r="P156" s="38">
        <v>6.5158659870999492E-5</v>
      </c>
      <c r="Q156" s="114">
        <v>8.8634108019995522E-3</v>
      </c>
      <c r="R156" s="114">
        <v>1.7987039047283777E-2</v>
      </c>
      <c r="S156" s="114"/>
      <c r="T156" s="114">
        <v>12.026656631852191</v>
      </c>
      <c r="U156" s="114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</row>
    <row r="157" spans="2:58" x14ac:dyDescent="0.35">
      <c r="B157" s="134"/>
      <c r="C157" s="134"/>
      <c r="D157" s="134"/>
      <c r="E157" s="134"/>
      <c r="F157" s="134"/>
      <c r="G157" s="134"/>
      <c r="H157" s="134"/>
      <c r="I157" s="38"/>
      <c r="J157" s="38"/>
      <c r="K157" s="38"/>
      <c r="L157" s="38"/>
      <c r="M157" s="38"/>
      <c r="N157" s="38"/>
      <c r="O157" s="38"/>
      <c r="P157" s="38"/>
      <c r="Q157" s="114"/>
      <c r="R157" s="114"/>
      <c r="S157" s="114"/>
      <c r="T157" s="114"/>
      <c r="U157" s="114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</row>
    <row r="158" spans="2:58" x14ac:dyDescent="0.35">
      <c r="B158" s="134"/>
      <c r="C158" s="134"/>
      <c r="D158" s="134"/>
      <c r="E158" s="134"/>
      <c r="F158" s="134"/>
      <c r="G158" s="134"/>
      <c r="H158" s="134"/>
      <c r="I158" s="38"/>
      <c r="J158" s="38"/>
      <c r="K158" s="38"/>
      <c r="L158" s="38"/>
      <c r="M158" s="38"/>
      <c r="N158" s="38"/>
      <c r="O158" s="38"/>
      <c r="P158" s="38"/>
      <c r="Q158" s="114"/>
      <c r="R158" s="114"/>
      <c r="S158" s="114"/>
      <c r="T158" s="114"/>
      <c r="U158" s="114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</row>
    <row r="159" spans="2:58" x14ac:dyDescent="0.35">
      <c r="B159" s="134"/>
      <c r="C159" s="134"/>
      <c r="D159" s="134"/>
      <c r="E159" s="134"/>
      <c r="F159" s="134"/>
      <c r="G159" s="134"/>
      <c r="H159" s="134"/>
      <c r="I159" s="38"/>
      <c r="J159" s="38"/>
      <c r="K159" s="38"/>
      <c r="L159" s="38"/>
      <c r="M159" s="38"/>
      <c r="N159" s="38"/>
      <c r="O159" s="38"/>
      <c r="P159" s="38"/>
      <c r="Q159" s="114"/>
      <c r="R159" s="114"/>
      <c r="S159" s="114"/>
      <c r="T159" s="114"/>
      <c r="U159" s="114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</row>
    <row r="160" spans="2:58" x14ac:dyDescent="0.35">
      <c r="B160" s="134"/>
      <c r="C160" s="134"/>
      <c r="D160" s="134"/>
      <c r="E160" s="134"/>
      <c r="F160" s="134"/>
      <c r="G160" s="134"/>
      <c r="H160" s="134"/>
      <c r="I160" s="38"/>
      <c r="J160" s="38"/>
      <c r="K160" s="38"/>
      <c r="L160" s="38"/>
      <c r="M160" s="38"/>
      <c r="N160" s="38"/>
      <c r="O160" s="38"/>
      <c r="P160" s="38"/>
      <c r="Q160" s="114"/>
      <c r="R160" s="114"/>
      <c r="S160" s="114"/>
      <c r="T160" s="114"/>
      <c r="U160" s="114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</row>
    <row r="161" spans="2:58" x14ac:dyDescent="0.35">
      <c r="B161" s="134"/>
      <c r="C161" s="134"/>
      <c r="D161" s="134"/>
      <c r="E161" s="134"/>
      <c r="F161" s="134"/>
      <c r="G161" s="134"/>
      <c r="H161" s="134"/>
      <c r="I161" s="38"/>
      <c r="J161" s="38"/>
      <c r="K161" s="38"/>
      <c r="L161" s="38"/>
      <c r="M161" s="38"/>
      <c r="N161" s="38"/>
      <c r="O161" s="38"/>
      <c r="P161" s="38"/>
      <c r="Q161" s="114"/>
      <c r="R161" s="114"/>
      <c r="S161" s="114"/>
      <c r="T161" s="114"/>
      <c r="U161" s="114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</row>
    <row r="162" spans="2:58" x14ac:dyDescent="0.35">
      <c r="B162" s="134"/>
      <c r="C162" s="134"/>
      <c r="D162" s="134"/>
      <c r="E162" s="134"/>
      <c r="F162" s="134"/>
      <c r="G162" s="134"/>
      <c r="H162" s="134"/>
      <c r="I162" s="38"/>
      <c r="J162" s="38"/>
      <c r="K162" s="38"/>
      <c r="L162" s="38"/>
      <c r="M162" s="38"/>
      <c r="N162" s="38"/>
      <c r="O162" s="38"/>
      <c r="P162" s="38"/>
      <c r="Q162" s="114"/>
      <c r="R162" s="114"/>
      <c r="S162" s="114"/>
      <c r="T162" s="114"/>
      <c r="U162" s="114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</row>
    <row r="163" spans="2:58" x14ac:dyDescent="0.35">
      <c r="B163" s="134"/>
      <c r="C163" s="134"/>
      <c r="D163" s="134"/>
      <c r="E163" s="134"/>
      <c r="F163" s="134"/>
      <c r="G163" s="134"/>
      <c r="H163" s="134"/>
      <c r="I163" s="38"/>
      <c r="J163" s="38"/>
      <c r="K163" s="38"/>
      <c r="L163" s="38"/>
      <c r="M163" s="38"/>
      <c r="N163" s="38"/>
      <c r="O163" s="38"/>
      <c r="P163" s="38"/>
      <c r="Q163" s="114"/>
      <c r="R163" s="114"/>
      <c r="S163" s="114"/>
      <c r="T163" s="114"/>
      <c r="U163" s="114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</row>
    <row r="164" spans="2:58" x14ac:dyDescent="0.35">
      <c r="B164" s="134"/>
      <c r="C164" s="134"/>
      <c r="D164" s="134"/>
      <c r="E164" s="134"/>
      <c r="F164" s="134"/>
      <c r="G164" s="134"/>
      <c r="H164" s="134"/>
      <c r="I164" s="38"/>
      <c r="J164" s="38"/>
      <c r="K164" s="38"/>
      <c r="L164" s="38"/>
      <c r="M164" s="38"/>
      <c r="N164" s="38"/>
      <c r="O164" s="38"/>
      <c r="P164" s="38"/>
      <c r="Q164" s="114"/>
      <c r="R164" s="114"/>
      <c r="S164" s="114"/>
      <c r="T164" s="114"/>
      <c r="U164" s="114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</row>
    <row r="165" spans="2:58" x14ac:dyDescent="0.35">
      <c r="B165" s="134"/>
      <c r="C165" s="134"/>
      <c r="D165" s="134"/>
      <c r="E165" s="134"/>
      <c r="F165" s="134"/>
      <c r="G165" s="134"/>
      <c r="H165" s="134"/>
      <c r="I165" s="38"/>
      <c r="J165" s="38"/>
      <c r="K165" s="38"/>
      <c r="L165" s="38"/>
      <c r="M165" s="38"/>
      <c r="N165" s="38"/>
      <c r="O165" s="38"/>
      <c r="P165" s="38"/>
      <c r="Q165" s="114"/>
      <c r="R165" s="114"/>
      <c r="S165" s="114"/>
      <c r="T165" s="114"/>
      <c r="U165" s="114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</row>
    <row r="166" spans="2:58" x14ac:dyDescent="0.35">
      <c r="B166" s="134"/>
      <c r="C166" s="134"/>
      <c r="D166" s="134"/>
      <c r="E166" s="134"/>
      <c r="F166" s="134"/>
      <c r="G166" s="134"/>
      <c r="H166" s="134"/>
      <c r="I166" s="38"/>
      <c r="J166" s="38"/>
      <c r="K166" s="38"/>
      <c r="L166" s="38"/>
      <c r="M166" s="38"/>
      <c r="N166" s="38"/>
      <c r="O166" s="38"/>
      <c r="P166" s="38"/>
      <c r="Q166" s="114"/>
      <c r="R166" s="114"/>
      <c r="S166" s="114"/>
      <c r="T166" s="114"/>
      <c r="U166" s="114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</row>
    <row r="167" spans="2:58" x14ac:dyDescent="0.35">
      <c r="B167" s="134"/>
      <c r="C167" s="134"/>
      <c r="D167" s="134"/>
      <c r="E167" s="134"/>
      <c r="F167" s="134"/>
      <c r="G167" s="134"/>
      <c r="H167" s="134"/>
      <c r="I167" s="38"/>
      <c r="J167" s="38"/>
      <c r="K167" s="38"/>
      <c r="L167" s="38"/>
      <c r="M167" s="38"/>
      <c r="N167" s="38"/>
      <c r="O167" s="38"/>
      <c r="P167" s="38"/>
      <c r="Q167" s="114"/>
      <c r="R167" s="114"/>
      <c r="S167" s="114"/>
      <c r="T167" s="114"/>
      <c r="U167" s="114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</row>
    <row r="168" spans="2:58" x14ac:dyDescent="0.35">
      <c r="B168" s="134"/>
      <c r="C168" s="134"/>
      <c r="D168" s="134"/>
      <c r="E168" s="134"/>
      <c r="F168" s="134"/>
      <c r="G168" s="134"/>
      <c r="H168" s="134"/>
      <c r="I168" s="38"/>
      <c r="J168" s="38"/>
      <c r="K168" s="38"/>
      <c r="L168" s="38"/>
      <c r="M168" s="38"/>
      <c r="N168" s="38"/>
      <c r="O168" s="38"/>
      <c r="P168" s="38"/>
      <c r="Q168" s="114"/>
      <c r="R168" s="114"/>
      <c r="S168" s="114"/>
      <c r="T168" s="114"/>
      <c r="U168" s="114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</row>
    <row r="169" spans="2:58" x14ac:dyDescent="0.35">
      <c r="B169" s="134"/>
      <c r="C169" s="134"/>
      <c r="D169" s="134"/>
      <c r="E169" s="134"/>
      <c r="F169" s="134"/>
      <c r="G169" s="134"/>
      <c r="H169" s="134"/>
      <c r="I169" s="38"/>
      <c r="J169" s="38"/>
      <c r="K169" s="38"/>
      <c r="L169" s="38"/>
      <c r="M169" s="38"/>
      <c r="N169" s="38"/>
      <c r="O169" s="38"/>
      <c r="P169" s="38"/>
      <c r="Q169" s="114"/>
      <c r="R169" s="114"/>
      <c r="S169" s="114"/>
      <c r="T169" s="114"/>
      <c r="U169" s="114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</row>
    <row r="170" spans="2:58" x14ac:dyDescent="0.35">
      <c r="B170" s="134"/>
      <c r="C170" s="134"/>
      <c r="D170" s="134"/>
      <c r="E170" s="134"/>
      <c r="F170" s="134"/>
      <c r="G170" s="134"/>
      <c r="H170" s="134"/>
      <c r="I170" s="38"/>
      <c r="J170" s="38"/>
      <c r="K170" s="38"/>
      <c r="L170" s="38"/>
      <c r="M170" s="38"/>
      <c r="N170" s="38"/>
      <c r="O170" s="38"/>
      <c r="P170" s="38"/>
      <c r="Q170" s="114"/>
      <c r="R170" s="114"/>
      <c r="S170" s="114"/>
      <c r="T170" s="114"/>
      <c r="U170" s="114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</row>
    <row r="171" spans="2:58" x14ac:dyDescent="0.35">
      <c r="B171" s="134"/>
      <c r="C171" s="134"/>
      <c r="D171" s="134"/>
      <c r="E171" s="134"/>
      <c r="F171" s="134"/>
      <c r="G171" s="134"/>
      <c r="H171" s="134"/>
      <c r="I171" s="38"/>
      <c r="J171" s="38"/>
      <c r="K171" s="38"/>
      <c r="L171" s="38"/>
      <c r="M171" s="38"/>
      <c r="N171" s="38"/>
      <c r="O171" s="38"/>
      <c r="P171" s="38"/>
      <c r="Q171" s="114"/>
      <c r="R171" s="114"/>
      <c r="S171" s="114"/>
      <c r="T171" s="114"/>
      <c r="U171" s="114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</row>
    <row r="172" spans="2:58" x14ac:dyDescent="0.35">
      <c r="B172" s="134"/>
      <c r="C172" s="134"/>
      <c r="D172" s="134"/>
      <c r="E172" s="134"/>
      <c r="F172" s="134"/>
      <c r="G172" s="134"/>
      <c r="H172" s="134"/>
      <c r="I172" s="38"/>
      <c r="J172" s="38"/>
      <c r="K172" s="38"/>
      <c r="L172" s="38"/>
      <c r="M172" s="38"/>
      <c r="N172" s="38"/>
      <c r="O172" s="38"/>
      <c r="P172" s="38"/>
      <c r="Q172" s="114"/>
      <c r="R172" s="114"/>
      <c r="S172" s="114"/>
      <c r="T172" s="114"/>
      <c r="U172" s="114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</row>
    <row r="173" spans="2:58" x14ac:dyDescent="0.35">
      <c r="B173" s="134"/>
      <c r="C173" s="134"/>
      <c r="D173" s="134"/>
      <c r="E173" s="134"/>
      <c r="F173" s="134"/>
      <c r="G173" s="134"/>
      <c r="H173" s="134"/>
      <c r="I173" s="38"/>
      <c r="J173" s="38"/>
      <c r="K173" s="38"/>
      <c r="L173" s="38"/>
      <c r="M173" s="38"/>
      <c r="N173" s="38"/>
      <c r="O173" s="38"/>
      <c r="P173" s="38"/>
      <c r="Q173" s="114"/>
      <c r="R173" s="114"/>
      <c r="S173" s="114"/>
      <c r="T173" s="114"/>
      <c r="U173" s="114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</row>
    <row r="174" spans="2:58" x14ac:dyDescent="0.35">
      <c r="B174" s="134"/>
      <c r="C174" s="134"/>
      <c r="D174" s="134"/>
      <c r="E174" s="134"/>
      <c r="F174" s="134"/>
      <c r="G174" s="134"/>
      <c r="H174" s="134"/>
      <c r="I174" s="38"/>
      <c r="J174" s="38"/>
      <c r="K174" s="38"/>
      <c r="L174" s="38"/>
      <c r="M174" s="38"/>
      <c r="N174" s="38"/>
      <c r="O174" s="38"/>
      <c r="P174" s="38"/>
      <c r="Q174" s="114"/>
      <c r="R174" s="114"/>
      <c r="S174" s="114"/>
      <c r="T174" s="114"/>
      <c r="U174" s="114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</row>
    <row r="175" spans="2:58" x14ac:dyDescent="0.35">
      <c r="B175" s="134"/>
      <c r="C175" s="134"/>
      <c r="D175" s="134"/>
      <c r="E175" s="134"/>
      <c r="F175" s="134"/>
      <c r="G175" s="134"/>
      <c r="H175" s="134"/>
      <c r="I175" s="38"/>
      <c r="J175" s="38"/>
      <c r="K175" s="38"/>
      <c r="L175" s="38"/>
      <c r="M175" s="38"/>
      <c r="N175" s="38"/>
      <c r="O175" s="38"/>
      <c r="P175" s="38"/>
      <c r="Q175" s="114"/>
      <c r="R175" s="114"/>
      <c r="S175" s="114"/>
      <c r="T175" s="114"/>
      <c r="U175" s="114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</row>
    <row r="176" spans="2:58" x14ac:dyDescent="0.35">
      <c r="B176" s="134"/>
      <c r="C176" s="134"/>
      <c r="D176" s="134"/>
      <c r="E176" s="134"/>
      <c r="F176" s="134"/>
      <c r="G176" s="134"/>
      <c r="H176" s="134"/>
      <c r="I176" s="38"/>
      <c r="J176" s="38"/>
      <c r="K176" s="38"/>
      <c r="L176" s="38"/>
      <c r="M176" s="38"/>
      <c r="N176" s="38"/>
      <c r="O176" s="38"/>
      <c r="P176" s="38"/>
      <c r="Q176" s="114"/>
      <c r="R176" s="114"/>
      <c r="S176" s="114"/>
      <c r="T176" s="114"/>
      <c r="U176" s="114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</row>
    <row r="177" spans="2:58" x14ac:dyDescent="0.35">
      <c r="B177" s="134"/>
      <c r="C177" s="134"/>
      <c r="D177" s="134"/>
      <c r="E177" s="134"/>
      <c r="F177" s="134"/>
      <c r="G177" s="134"/>
      <c r="H177" s="134"/>
      <c r="I177" s="38"/>
      <c r="J177" s="38"/>
      <c r="K177" s="38"/>
      <c r="L177" s="38"/>
      <c r="M177" s="38"/>
      <c r="N177" s="38"/>
      <c r="O177" s="38"/>
      <c r="P177" s="38"/>
      <c r="Q177" s="114"/>
      <c r="R177" s="114"/>
      <c r="S177" s="114"/>
      <c r="T177" s="114"/>
      <c r="U177" s="114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</row>
    <row r="178" spans="2:58" x14ac:dyDescent="0.35">
      <c r="B178" s="134"/>
      <c r="C178" s="134"/>
      <c r="D178" s="134"/>
      <c r="E178" s="134"/>
      <c r="F178" s="134"/>
      <c r="G178" s="134"/>
      <c r="H178" s="134"/>
      <c r="I178" s="38"/>
      <c r="J178" s="38"/>
      <c r="K178" s="38"/>
      <c r="L178" s="38"/>
      <c r="M178" s="38"/>
      <c r="N178" s="38"/>
      <c r="O178" s="38"/>
      <c r="P178" s="38"/>
      <c r="Q178" s="114"/>
      <c r="R178" s="114"/>
      <c r="S178" s="114"/>
      <c r="T178" s="114"/>
      <c r="U178" s="114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</row>
    <row r="179" spans="2:58" x14ac:dyDescent="0.35">
      <c r="B179" s="134"/>
      <c r="C179" s="134"/>
      <c r="D179" s="134"/>
      <c r="E179" s="134"/>
      <c r="F179" s="134"/>
      <c r="G179" s="134"/>
      <c r="H179" s="134"/>
      <c r="I179" s="38"/>
      <c r="J179" s="38"/>
      <c r="K179" s="38"/>
      <c r="L179" s="38"/>
      <c r="M179" s="38"/>
      <c r="N179" s="38"/>
      <c r="O179" s="38"/>
      <c r="P179" s="38"/>
      <c r="Q179" s="114"/>
      <c r="R179" s="114"/>
      <c r="S179" s="114"/>
      <c r="T179" s="114"/>
      <c r="U179" s="114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</row>
    <row r="180" spans="2:58" x14ac:dyDescent="0.35">
      <c r="B180" s="134"/>
      <c r="C180" s="134"/>
      <c r="D180" s="134"/>
      <c r="E180" s="134"/>
      <c r="F180" s="134"/>
      <c r="G180" s="134"/>
      <c r="H180" s="134"/>
      <c r="I180" s="38"/>
      <c r="J180" s="38"/>
      <c r="K180" s="38"/>
      <c r="L180" s="38"/>
      <c r="M180" s="38"/>
      <c r="N180" s="38"/>
      <c r="O180" s="38"/>
      <c r="P180" s="38"/>
      <c r="Q180" s="114"/>
      <c r="R180" s="114"/>
      <c r="S180" s="114"/>
      <c r="T180" s="114"/>
      <c r="U180" s="114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</row>
    <row r="181" spans="2:58" x14ac:dyDescent="0.35">
      <c r="B181" s="134"/>
      <c r="C181" s="134"/>
      <c r="D181" s="134"/>
      <c r="E181" s="134"/>
      <c r="F181" s="134"/>
      <c r="G181" s="134"/>
      <c r="H181" s="134"/>
      <c r="I181" s="38"/>
      <c r="J181" s="38"/>
      <c r="K181" s="38"/>
      <c r="L181" s="38"/>
      <c r="M181" s="38"/>
      <c r="N181" s="38"/>
      <c r="O181" s="38"/>
      <c r="P181" s="38"/>
      <c r="Q181" s="114"/>
      <c r="R181" s="114"/>
      <c r="S181" s="114"/>
      <c r="T181" s="114"/>
      <c r="U181" s="114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</row>
    <row r="182" spans="2:58" x14ac:dyDescent="0.35">
      <c r="B182" s="134"/>
      <c r="C182" s="134"/>
      <c r="D182" s="134"/>
      <c r="E182" s="134"/>
      <c r="F182" s="134"/>
      <c r="G182" s="134"/>
      <c r="H182" s="134"/>
      <c r="I182" s="38"/>
      <c r="J182" s="38"/>
      <c r="K182" s="38"/>
      <c r="L182" s="38"/>
      <c r="M182" s="38"/>
      <c r="N182" s="38"/>
      <c r="O182" s="38"/>
      <c r="P182" s="38"/>
      <c r="Q182" s="114"/>
      <c r="R182" s="114"/>
      <c r="S182" s="114"/>
      <c r="T182" s="114"/>
      <c r="U182" s="114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</row>
    <row r="183" spans="2:58" x14ac:dyDescent="0.35">
      <c r="B183" s="134"/>
      <c r="C183" s="134"/>
      <c r="D183" s="134"/>
      <c r="E183" s="134"/>
      <c r="F183" s="134"/>
      <c r="G183" s="134"/>
      <c r="H183" s="134"/>
      <c r="I183" s="38"/>
      <c r="J183" s="38"/>
      <c r="K183" s="38"/>
      <c r="L183" s="38"/>
      <c r="M183" s="38"/>
      <c r="N183" s="38"/>
      <c r="O183" s="38"/>
      <c r="P183" s="38"/>
      <c r="Q183" s="114"/>
      <c r="R183" s="114"/>
      <c r="S183" s="114"/>
      <c r="T183" s="114"/>
      <c r="U183" s="114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</row>
    <row r="184" spans="2:58" x14ac:dyDescent="0.35">
      <c r="B184" s="134"/>
      <c r="C184" s="134"/>
      <c r="D184" s="134"/>
      <c r="E184" s="134"/>
      <c r="F184" s="134"/>
      <c r="G184" s="134"/>
      <c r="H184" s="134"/>
      <c r="I184" s="38"/>
      <c r="J184" s="38"/>
      <c r="K184" s="38"/>
      <c r="L184" s="38"/>
      <c r="M184" s="38"/>
      <c r="N184" s="38"/>
      <c r="O184" s="38"/>
      <c r="P184" s="38"/>
      <c r="Q184" s="114"/>
      <c r="R184" s="114"/>
      <c r="S184" s="114"/>
      <c r="T184" s="114"/>
      <c r="U184" s="114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</row>
    <row r="185" spans="2:58" x14ac:dyDescent="0.35">
      <c r="B185" s="134"/>
      <c r="C185" s="134"/>
      <c r="D185" s="134"/>
      <c r="E185" s="134"/>
      <c r="F185" s="134"/>
      <c r="G185" s="134"/>
      <c r="H185" s="134"/>
      <c r="I185" s="38"/>
      <c r="J185" s="38"/>
      <c r="K185" s="38"/>
      <c r="L185" s="38"/>
      <c r="M185" s="38"/>
      <c r="N185" s="38"/>
      <c r="O185" s="38"/>
      <c r="P185" s="38"/>
      <c r="Q185" s="114"/>
      <c r="R185" s="114"/>
      <c r="S185" s="114"/>
      <c r="T185" s="114"/>
      <c r="U185" s="114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</row>
    <row r="186" spans="2:58" x14ac:dyDescent="0.35">
      <c r="B186" s="134"/>
      <c r="C186" s="134"/>
      <c r="D186" s="134"/>
      <c r="E186" s="134"/>
      <c r="F186" s="134"/>
      <c r="G186" s="134"/>
      <c r="H186" s="134"/>
      <c r="I186" s="38"/>
      <c r="J186" s="38"/>
      <c r="K186" s="38"/>
      <c r="L186" s="38"/>
      <c r="M186" s="38"/>
      <c r="N186" s="38"/>
      <c r="O186" s="38"/>
      <c r="P186" s="38"/>
      <c r="Q186" s="114"/>
      <c r="R186" s="114"/>
      <c r="S186" s="114"/>
      <c r="T186" s="114"/>
      <c r="U186" s="114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</row>
    <row r="187" spans="2:58" x14ac:dyDescent="0.35">
      <c r="B187" s="134"/>
      <c r="C187" s="134"/>
      <c r="D187" s="134"/>
      <c r="E187" s="134"/>
      <c r="F187" s="134"/>
      <c r="G187" s="134"/>
      <c r="H187" s="134"/>
      <c r="I187" s="38"/>
      <c r="J187" s="38"/>
      <c r="K187" s="38"/>
      <c r="L187" s="38"/>
      <c r="M187" s="38"/>
      <c r="N187" s="38"/>
      <c r="O187" s="38"/>
      <c r="P187" s="38"/>
      <c r="Q187" s="114"/>
      <c r="R187" s="114"/>
      <c r="S187" s="114"/>
      <c r="T187" s="114"/>
      <c r="U187" s="114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</row>
    <row r="188" spans="2:58" x14ac:dyDescent="0.35">
      <c r="B188" s="134"/>
      <c r="C188" s="134"/>
      <c r="D188" s="134"/>
      <c r="E188" s="134"/>
      <c r="F188" s="134"/>
      <c r="G188" s="134"/>
      <c r="H188" s="134"/>
      <c r="I188" s="38"/>
      <c r="J188" s="38"/>
      <c r="K188" s="38"/>
      <c r="L188" s="38"/>
      <c r="M188" s="38"/>
      <c r="N188" s="38"/>
      <c r="O188" s="38"/>
      <c r="P188" s="38"/>
      <c r="Q188" s="114"/>
      <c r="R188" s="114"/>
      <c r="S188" s="114"/>
      <c r="T188" s="114"/>
      <c r="U188" s="114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</row>
    <row r="189" spans="2:58" x14ac:dyDescent="0.35">
      <c r="B189" s="134"/>
      <c r="C189" s="134"/>
      <c r="D189" s="134"/>
      <c r="E189" s="134"/>
      <c r="F189" s="134"/>
      <c r="G189" s="134"/>
      <c r="H189" s="134"/>
      <c r="I189" s="38"/>
      <c r="J189" s="38"/>
      <c r="K189" s="38"/>
      <c r="L189" s="38"/>
      <c r="M189" s="38"/>
      <c r="N189" s="38"/>
      <c r="O189" s="38"/>
      <c r="P189" s="38"/>
      <c r="Q189" s="114"/>
      <c r="R189" s="114"/>
      <c r="S189" s="114"/>
      <c r="T189" s="114"/>
      <c r="U189" s="114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</row>
    <row r="190" spans="2:58" x14ac:dyDescent="0.35">
      <c r="B190" s="134"/>
      <c r="C190" s="134"/>
      <c r="D190" s="134"/>
      <c r="E190" s="134"/>
      <c r="F190" s="134"/>
      <c r="G190" s="134"/>
      <c r="H190" s="134"/>
      <c r="I190" s="38"/>
      <c r="J190" s="38"/>
      <c r="K190" s="38"/>
      <c r="L190" s="38"/>
      <c r="M190" s="38"/>
      <c r="N190" s="38"/>
      <c r="O190" s="38"/>
      <c r="P190" s="38"/>
      <c r="Q190" s="114"/>
      <c r="R190" s="114"/>
      <c r="S190" s="114"/>
      <c r="T190" s="114"/>
      <c r="U190" s="114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</row>
    <row r="191" spans="2:58" x14ac:dyDescent="0.35">
      <c r="B191" s="134"/>
      <c r="C191" s="134"/>
      <c r="D191" s="134"/>
      <c r="E191" s="134"/>
      <c r="F191" s="134"/>
      <c r="G191" s="134"/>
      <c r="H191" s="134"/>
      <c r="I191" s="38"/>
      <c r="J191" s="38"/>
      <c r="K191" s="38"/>
      <c r="L191" s="38"/>
      <c r="M191" s="38"/>
      <c r="N191" s="38"/>
      <c r="O191" s="38"/>
      <c r="P191" s="38"/>
      <c r="Q191" s="114"/>
      <c r="R191" s="114"/>
      <c r="S191" s="114"/>
      <c r="T191" s="114"/>
      <c r="U191" s="114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</row>
    <row r="192" spans="2:58" x14ac:dyDescent="0.35">
      <c r="B192" s="134"/>
      <c r="C192" s="134"/>
      <c r="D192" s="134"/>
      <c r="E192" s="134"/>
      <c r="F192" s="134"/>
      <c r="G192" s="134"/>
      <c r="H192" s="134"/>
      <c r="I192" s="38"/>
      <c r="J192" s="38"/>
      <c r="K192" s="38"/>
      <c r="L192" s="38"/>
      <c r="M192" s="38"/>
      <c r="N192" s="38"/>
      <c r="O192" s="38"/>
      <c r="P192" s="38"/>
      <c r="Q192" s="114"/>
      <c r="R192" s="114"/>
      <c r="S192" s="114"/>
      <c r="T192" s="114"/>
      <c r="U192" s="114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</row>
    <row r="193" spans="2:58" x14ac:dyDescent="0.35">
      <c r="B193" s="134"/>
      <c r="C193" s="134"/>
      <c r="D193" s="134"/>
      <c r="E193" s="134"/>
      <c r="F193" s="134"/>
      <c r="G193" s="134"/>
      <c r="H193" s="134"/>
      <c r="I193" s="38"/>
      <c r="J193" s="38"/>
      <c r="K193" s="38"/>
      <c r="L193" s="38"/>
      <c r="M193" s="38"/>
      <c r="N193" s="38"/>
      <c r="O193" s="38"/>
      <c r="P193" s="38"/>
      <c r="Q193" s="114"/>
      <c r="R193" s="114"/>
      <c r="S193" s="114"/>
      <c r="T193" s="114"/>
      <c r="U193" s="114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</row>
    <row r="194" spans="2:58" x14ac:dyDescent="0.35">
      <c r="B194" s="134"/>
      <c r="C194" s="134"/>
      <c r="D194" s="134"/>
      <c r="E194" s="134"/>
      <c r="F194" s="134"/>
      <c r="G194" s="134"/>
      <c r="H194" s="134"/>
      <c r="I194" s="38"/>
      <c r="J194" s="38"/>
      <c r="K194" s="38"/>
      <c r="L194" s="38"/>
      <c r="M194" s="38"/>
      <c r="N194" s="38"/>
      <c r="O194" s="38"/>
      <c r="P194" s="38"/>
      <c r="Q194" s="114"/>
      <c r="R194" s="114"/>
      <c r="S194" s="114"/>
      <c r="T194" s="114"/>
      <c r="U194" s="114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</row>
    <row r="195" spans="2:58" x14ac:dyDescent="0.35">
      <c r="B195" s="134"/>
      <c r="C195" s="134"/>
      <c r="D195" s="134"/>
      <c r="E195" s="134"/>
      <c r="F195" s="134"/>
      <c r="G195" s="134"/>
      <c r="H195" s="134"/>
      <c r="I195" s="38"/>
      <c r="J195" s="38"/>
      <c r="K195" s="38"/>
      <c r="L195" s="38"/>
      <c r="M195" s="38"/>
      <c r="N195" s="38"/>
      <c r="O195" s="38"/>
      <c r="P195" s="38"/>
      <c r="Q195" s="114"/>
      <c r="R195" s="114"/>
      <c r="S195" s="114"/>
      <c r="T195" s="114"/>
      <c r="U195" s="114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</row>
    <row r="196" spans="2:58" x14ac:dyDescent="0.35">
      <c r="B196" s="134"/>
      <c r="C196" s="134"/>
      <c r="D196" s="134"/>
      <c r="E196" s="134"/>
      <c r="F196" s="134"/>
      <c r="G196" s="134"/>
      <c r="H196" s="134"/>
      <c r="I196" s="38"/>
      <c r="J196" s="38"/>
      <c r="K196" s="38"/>
      <c r="L196" s="38"/>
      <c r="M196" s="38"/>
      <c r="N196" s="38"/>
      <c r="O196" s="38"/>
      <c r="P196" s="38"/>
      <c r="Q196" s="114"/>
      <c r="R196" s="114"/>
      <c r="S196" s="114"/>
      <c r="T196" s="114"/>
      <c r="U196" s="114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</row>
    <row r="197" spans="2:58" x14ac:dyDescent="0.35">
      <c r="B197" s="134"/>
      <c r="C197" s="134"/>
      <c r="D197" s="134"/>
      <c r="E197" s="134"/>
      <c r="F197" s="134"/>
      <c r="G197" s="134"/>
      <c r="H197" s="134"/>
      <c r="I197" s="38"/>
      <c r="J197" s="38"/>
      <c r="K197" s="38"/>
      <c r="L197" s="38"/>
      <c r="M197" s="38"/>
      <c r="N197" s="38"/>
      <c r="O197" s="38"/>
      <c r="P197" s="38"/>
      <c r="Q197" s="114"/>
      <c r="R197" s="114"/>
      <c r="S197" s="114"/>
      <c r="T197" s="114"/>
      <c r="U197" s="114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</row>
    <row r="198" spans="2:58" x14ac:dyDescent="0.35">
      <c r="B198" s="134"/>
      <c r="C198" s="134"/>
      <c r="D198" s="134"/>
      <c r="E198" s="134"/>
      <c r="F198" s="134"/>
      <c r="G198" s="134"/>
      <c r="H198" s="134"/>
      <c r="I198" s="38"/>
      <c r="J198" s="38"/>
      <c r="K198" s="38"/>
      <c r="L198" s="38"/>
      <c r="M198" s="38"/>
      <c r="N198" s="38"/>
      <c r="O198" s="38"/>
      <c r="P198" s="38"/>
      <c r="Q198" s="114"/>
      <c r="R198" s="114"/>
      <c r="S198" s="114"/>
      <c r="T198" s="114"/>
      <c r="U198" s="114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</row>
    <row r="199" spans="2:58" x14ac:dyDescent="0.35">
      <c r="B199" s="134"/>
      <c r="C199" s="134"/>
      <c r="D199" s="134"/>
      <c r="E199" s="134"/>
      <c r="F199" s="134"/>
      <c r="G199" s="134"/>
      <c r="H199" s="134"/>
      <c r="I199" s="38"/>
      <c r="J199" s="38"/>
      <c r="K199" s="38"/>
      <c r="L199" s="38"/>
      <c r="M199" s="38"/>
      <c r="N199" s="38"/>
      <c r="O199" s="38"/>
      <c r="P199" s="38"/>
      <c r="Q199" s="114"/>
      <c r="R199" s="114"/>
      <c r="S199" s="114"/>
      <c r="T199" s="114"/>
      <c r="U199" s="114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</row>
    <row r="200" spans="2:58" x14ac:dyDescent="0.35">
      <c r="B200" s="134"/>
      <c r="C200" s="134"/>
      <c r="D200" s="134"/>
      <c r="E200" s="134"/>
      <c r="F200" s="134"/>
      <c r="G200" s="134"/>
      <c r="H200" s="134"/>
      <c r="I200" s="38"/>
      <c r="J200" s="38"/>
      <c r="K200" s="38"/>
      <c r="L200" s="38"/>
      <c r="M200" s="38"/>
      <c r="N200" s="38"/>
      <c r="O200" s="38"/>
      <c r="P200" s="38"/>
      <c r="Q200" s="114"/>
      <c r="R200" s="114"/>
      <c r="S200" s="114"/>
      <c r="T200" s="114"/>
      <c r="U200" s="114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</row>
    <row r="201" spans="2:58" x14ac:dyDescent="0.35">
      <c r="B201" s="134"/>
      <c r="C201" s="134"/>
      <c r="D201" s="134"/>
      <c r="E201" s="134"/>
      <c r="F201" s="134"/>
      <c r="G201" s="134"/>
      <c r="H201" s="134"/>
      <c r="I201" s="38"/>
      <c r="J201" s="38"/>
      <c r="K201" s="38"/>
      <c r="L201" s="38"/>
      <c r="M201" s="38"/>
      <c r="N201" s="38"/>
      <c r="O201" s="38"/>
      <c r="P201" s="38"/>
      <c r="Q201" s="114"/>
      <c r="R201" s="114"/>
      <c r="S201" s="114"/>
      <c r="T201" s="114"/>
      <c r="U201" s="114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</row>
    <row r="202" spans="2:58" x14ac:dyDescent="0.35">
      <c r="B202" s="134"/>
      <c r="C202" s="134"/>
      <c r="D202" s="134"/>
      <c r="E202" s="134"/>
      <c r="F202" s="134"/>
      <c r="G202" s="134"/>
      <c r="H202" s="134"/>
      <c r="I202" s="38"/>
      <c r="J202" s="38"/>
      <c r="K202" s="38"/>
      <c r="L202" s="38"/>
      <c r="M202" s="38"/>
      <c r="N202" s="38"/>
      <c r="O202" s="38"/>
      <c r="P202" s="38"/>
      <c r="Q202" s="114"/>
      <c r="R202" s="114"/>
      <c r="S202" s="114"/>
      <c r="T202" s="114"/>
      <c r="U202" s="114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</row>
    <row r="203" spans="2:58" x14ac:dyDescent="0.35">
      <c r="B203" s="134"/>
      <c r="C203" s="134"/>
      <c r="D203" s="134"/>
      <c r="E203" s="134"/>
      <c r="F203" s="134"/>
      <c r="G203" s="134"/>
      <c r="H203" s="134"/>
      <c r="I203" s="38"/>
      <c r="J203" s="38"/>
      <c r="K203" s="38"/>
      <c r="L203" s="38"/>
      <c r="M203" s="38"/>
      <c r="N203" s="38"/>
      <c r="O203" s="38"/>
      <c r="P203" s="38"/>
      <c r="Q203" s="114"/>
      <c r="R203" s="114"/>
      <c r="S203" s="114"/>
      <c r="T203" s="114"/>
      <c r="U203" s="114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</row>
    <row r="204" spans="2:58" x14ac:dyDescent="0.35">
      <c r="B204" s="134"/>
      <c r="C204" s="134"/>
      <c r="D204" s="134"/>
      <c r="E204" s="134"/>
      <c r="F204" s="134"/>
      <c r="G204" s="134"/>
      <c r="H204" s="134"/>
      <c r="I204" s="38"/>
      <c r="J204" s="38"/>
      <c r="K204" s="38"/>
      <c r="L204" s="38"/>
      <c r="M204" s="38"/>
      <c r="N204" s="38"/>
      <c r="O204" s="38"/>
      <c r="P204" s="38"/>
      <c r="Q204" s="114"/>
      <c r="R204" s="114"/>
      <c r="S204" s="114"/>
      <c r="T204" s="114"/>
      <c r="U204" s="114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</row>
    <row r="205" spans="2:58" x14ac:dyDescent="0.35">
      <c r="B205" s="134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114"/>
      <c r="R205" s="114"/>
      <c r="S205" s="114"/>
      <c r="T205" s="114"/>
      <c r="U205" s="114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</row>
    <row r="206" spans="2:58" x14ac:dyDescent="0.35">
      <c r="B206" s="134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114"/>
      <c r="R206" s="114"/>
      <c r="S206" s="114"/>
      <c r="T206" s="114"/>
      <c r="U206" s="114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</row>
    <row r="207" spans="2:58" x14ac:dyDescent="0.35">
      <c r="B207" s="134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114"/>
      <c r="R207" s="114"/>
      <c r="S207" s="114"/>
      <c r="T207" s="114"/>
      <c r="U207" s="114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</row>
    <row r="208" spans="2:58" x14ac:dyDescent="0.35">
      <c r="B208" s="134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114"/>
      <c r="R208" s="114"/>
      <c r="S208" s="114"/>
      <c r="T208" s="114"/>
      <c r="U208" s="114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</row>
    <row r="209" spans="2:58" x14ac:dyDescent="0.35">
      <c r="B209" s="134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114"/>
      <c r="R209" s="114"/>
      <c r="S209" s="114"/>
      <c r="T209" s="114"/>
      <c r="U209" s="114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</row>
    <row r="210" spans="2:58" x14ac:dyDescent="0.35">
      <c r="B210" s="134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114"/>
      <c r="R210" s="114"/>
      <c r="S210" s="114"/>
      <c r="T210" s="114"/>
      <c r="U210" s="114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</row>
    <row r="211" spans="2:58" x14ac:dyDescent="0.35">
      <c r="B211" s="134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114"/>
      <c r="R211" s="114"/>
      <c r="S211" s="114"/>
      <c r="T211" s="114"/>
      <c r="U211" s="114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</row>
    <row r="212" spans="2:58" x14ac:dyDescent="0.35">
      <c r="B212" s="134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114"/>
      <c r="R212" s="114"/>
      <c r="S212" s="114"/>
      <c r="T212" s="114"/>
      <c r="U212" s="114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</row>
    <row r="213" spans="2:58" x14ac:dyDescent="0.35">
      <c r="B213" s="134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114"/>
      <c r="R213" s="114"/>
      <c r="S213" s="114"/>
      <c r="T213" s="114"/>
      <c r="U213" s="114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</row>
    <row r="214" spans="2:58" x14ac:dyDescent="0.35">
      <c r="B214" s="134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114"/>
      <c r="R214" s="114"/>
      <c r="S214" s="114"/>
      <c r="T214" s="114"/>
      <c r="U214" s="114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</row>
    <row r="215" spans="2:58" x14ac:dyDescent="0.35">
      <c r="B215" s="134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114"/>
      <c r="R215" s="114"/>
      <c r="S215" s="114"/>
      <c r="T215" s="114"/>
      <c r="U215" s="114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</row>
    <row r="216" spans="2:58" x14ac:dyDescent="0.35">
      <c r="B216" s="134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114"/>
      <c r="R216" s="114"/>
      <c r="S216" s="114"/>
      <c r="T216" s="114"/>
      <c r="U216" s="114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</row>
    <row r="217" spans="2:58" x14ac:dyDescent="0.35">
      <c r="B217" s="134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114"/>
      <c r="R217" s="114"/>
      <c r="S217" s="114"/>
      <c r="T217" s="114"/>
      <c r="U217" s="114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</row>
    <row r="218" spans="2:58" x14ac:dyDescent="0.35">
      <c r="B218" s="134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114"/>
      <c r="R218" s="114"/>
      <c r="S218" s="114"/>
      <c r="T218" s="114"/>
      <c r="U218" s="114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</row>
    <row r="219" spans="2:58" x14ac:dyDescent="0.35">
      <c r="B219" s="134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114"/>
      <c r="R219" s="114"/>
      <c r="S219" s="114"/>
      <c r="T219" s="114"/>
      <c r="U219" s="114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</row>
    <row r="220" spans="2:58" x14ac:dyDescent="0.35">
      <c r="B220" s="134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114"/>
      <c r="R220" s="114"/>
      <c r="S220" s="114"/>
      <c r="T220" s="114"/>
      <c r="U220" s="114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</row>
    <row r="221" spans="2:58" x14ac:dyDescent="0.35">
      <c r="B221" s="134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114"/>
      <c r="R221" s="114"/>
      <c r="S221" s="114"/>
      <c r="T221" s="114"/>
      <c r="U221" s="114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</row>
    <row r="222" spans="2:58" x14ac:dyDescent="0.35">
      <c r="B222" s="134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114"/>
      <c r="R222" s="114"/>
      <c r="S222" s="114"/>
      <c r="T222" s="114"/>
      <c r="U222" s="114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</row>
    <row r="223" spans="2:58" x14ac:dyDescent="0.35">
      <c r="B223" s="134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114"/>
      <c r="R223" s="114"/>
      <c r="S223" s="114"/>
      <c r="T223" s="114"/>
      <c r="U223" s="114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</row>
    <row r="224" spans="2:58" x14ac:dyDescent="0.35">
      <c r="B224" s="134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114"/>
      <c r="R224" s="114"/>
      <c r="S224" s="114"/>
      <c r="T224" s="114"/>
      <c r="U224" s="114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</row>
    <row r="225" spans="2:58" x14ac:dyDescent="0.35">
      <c r="B225" s="134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114"/>
      <c r="R225" s="114"/>
      <c r="S225" s="114"/>
      <c r="T225" s="114"/>
      <c r="U225" s="114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</row>
    <row r="226" spans="2:58" x14ac:dyDescent="0.35">
      <c r="B226" s="134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114"/>
      <c r="R226" s="114"/>
      <c r="S226" s="114"/>
      <c r="T226" s="114"/>
      <c r="U226" s="114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</row>
    <row r="227" spans="2:58" x14ac:dyDescent="0.35">
      <c r="B227" s="134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114"/>
      <c r="R227" s="114"/>
      <c r="S227" s="114"/>
      <c r="T227" s="114"/>
      <c r="U227" s="114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</row>
    <row r="228" spans="2:58" x14ac:dyDescent="0.35">
      <c r="B228" s="134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114"/>
      <c r="R228" s="114"/>
      <c r="S228" s="114"/>
      <c r="T228" s="114"/>
      <c r="U228" s="114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</row>
    <row r="229" spans="2:58" x14ac:dyDescent="0.35">
      <c r="B229" s="134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114"/>
      <c r="R229" s="114"/>
      <c r="S229" s="114"/>
      <c r="T229" s="114"/>
      <c r="U229" s="114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</row>
    <row r="230" spans="2:58" x14ac:dyDescent="0.35">
      <c r="B230" s="134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114"/>
      <c r="R230" s="114"/>
      <c r="S230" s="114"/>
      <c r="T230" s="114"/>
      <c r="U230" s="114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</row>
    <row r="231" spans="2:58" x14ac:dyDescent="0.35">
      <c r="B231" s="134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114"/>
      <c r="R231" s="114"/>
      <c r="S231" s="114"/>
      <c r="T231" s="114"/>
      <c r="U231" s="114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</row>
    <row r="232" spans="2:58" x14ac:dyDescent="0.35">
      <c r="B232" s="134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114"/>
      <c r="R232" s="114"/>
      <c r="S232" s="114"/>
      <c r="T232" s="114"/>
      <c r="U232" s="114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</row>
    <row r="233" spans="2:58" x14ac:dyDescent="0.35">
      <c r="B233" s="134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114"/>
      <c r="R233" s="114"/>
      <c r="S233" s="114"/>
      <c r="T233" s="114"/>
      <c r="U233" s="114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</row>
    <row r="234" spans="2:58" x14ac:dyDescent="0.35">
      <c r="B234" s="134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114"/>
      <c r="R234" s="114"/>
      <c r="S234" s="114"/>
      <c r="T234" s="114"/>
      <c r="U234" s="114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</row>
    <row r="235" spans="2:58" x14ac:dyDescent="0.35">
      <c r="B235" s="134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114"/>
      <c r="R235" s="114"/>
      <c r="S235" s="114"/>
      <c r="T235" s="114"/>
      <c r="U235" s="114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</row>
    <row r="236" spans="2:58" x14ac:dyDescent="0.35">
      <c r="B236" s="134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114"/>
      <c r="R236" s="114"/>
      <c r="S236" s="114"/>
      <c r="T236" s="114"/>
      <c r="U236" s="114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</row>
    <row r="237" spans="2:58" x14ac:dyDescent="0.35">
      <c r="B237" s="134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114"/>
      <c r="R237" s="114"/>
      <c r="S237" s="114"/>
      <c r="T237" s="114"/>
      <c r="U237" s="114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</row>
    <row r="238" spans="2:58" x14ac:dyDescent="0.35">
      <c r="B238" s="134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114"/>
      <c r="R238" s="114"/>
      <c r="S238" s="114"/>
      <c r="T238" s="114"/>
      <c r="U238" s="114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</row>
    <row r="239" spans="2:58" x14ac:dyDescent="0.35">
      <c r="B239" s="134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114"/>
      <c r="R239" s="114"/>
      <c r="S239" s="114"/>
      <c r="T239" s="114"/>
      <c r="U239" s="114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</row>
    <row r="240" spans="2:58" x14ac:dyDescent="0.35">
      <c r="B240" s="134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114"/>
      <c r="R240" s="114"/>
      <c r="S240" s="114"/>
      <c r="T240" s="114"/>
      <c r="U240" s="114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</row>
    <row r="241" spans="2:58" x14ac:dyDescent="0.35">
      <c r="B241" s="134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114"/>
      <c r="R241" s="114"/>
      <c r="S241" s="114"/>
      <c r="T241" s="114"/>
      <c r="U241" s="114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</row>
    <row r="242" spans="2:58" x14ac:dyDescent="0.35">
      <c r="B242" s="134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114"/>
      <c r="R242" s="114"/>
      <c r="S242" s="114"/>
      <c r="T242" s="114"/>
      <c r="U242" s="114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</row>
    <row r="243" spans="2:58" x14ac:dyDescent="0.35">
      <c r="B243" s="134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114"/>
      <c r="R243" s="114"/>
      <c r="S243" s="114"/>
      <c r="T243" s="114"/>
      <c r="U243" s="114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</row>
    <row r="244" spans="2:58" x14ac:dyDescent="0.35">
      <c r="B244" s="134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114"/>
      <c r="R244" s="114"/>
      <c r="S244" s="114"/>
      <c r="T244" s="114"/>
      <c r="U244" s="114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</row>
    <row r="245" spans="2:58" x14ac:dyDescent="0.35">
      <c r="B245" s="134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114"/>
      <c r="R245" s="114"/>
      <c r="S245" s="114"/>
      <c r="T245" s="114"/>
      <c r="U245" s="114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</row>
    <row r="246" spans="2:58" x14ac:dyDescent="0.35">
      <c r="B246" s="134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114"/>
      <c r="R246" s="114"/>
      <c r="S246" s="114"/>
      <c r="T246" s="114"/>
      <c r="U246" s="114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</row>
    <row r="247" spans="2:58" x14ac:dyDescent="0.35">
      <c r="B247" s="134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114"/>
      <c r="R247" s="114"/>
      <c r="S247" s="114"/>
      <c r="T247" s="114"/>
      <c r="U247" s="114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</row>
    <row r="248" spans="2:58" x14ac:dyDescent="0.35">
      <c r="B248" s="134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114"/>
      <c r="R248" s="114"/>
      <c r="S248" s="114"/>
      <c r="T248" s="114"/>
      <c r="U248" s="114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</row>
    <row r="249" spans="2:58" x14ac:dyDescent="0.35">
      <c r="B249" s="134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114"/>
      <c r="R249" s="114"/>
      <c r="S249" s="114"/>
      <c r="T249" s="114"/>
      <c r="U249" s="114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</row>
    <row r="250" spans="2:58" x14ac:dyDescent="0.35">
      <c r="B250" s="134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114"/>
      <c r="R250" s="114"/>
      <c r="S250" s="114"/>
      <c r="T250" s="114"/>
      <c r="U250" s="114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</row>
    <row r="251" spans="2:58" x14ac:dyDescent="0.35">
      <c r="B251" s="134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114"/>
      <c r="R251" s="114"/>
      <c r="S251" s="114"/>
      <c r="T251" s="114"/>
      <c r="U251" s="114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</row>
    <row r="252" spans="2:58" x14ac:dyDescent="0.35">
      <c r="B252" s="134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114"/>
      <c r="R252" s="114"/>
      <c r="S252" s="114"/>
      <c r="T252" s="114"/>
      <c r="U252" s="114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</row>
    <row r="253" spans="2:58" x14ac:dyDescent="0.35">
      <c r="B253" s="134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114"/>
      <c r="R253" s="114"/>
      <c r="S253" s="114"/>
      <c r="T253" s="114"/>
      <c r="U253" s="114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</row>
    <row r="254" spans="2:58" x14ac:dyDescent="0.35">
      <c r="B254" s="134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114"/>
      <c r="R254" s="114"/>
      <c r="S254" s="114"/>
      <c r="T254" s="114"/>
      <c r="U254" s="114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</row>
    <row r="255" spans="2:58" x14ac:dyDescent="0.35">
      <c r="B255" s="134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114"/>
      <c r="R255" s="114"/>
      <c r="S255" s="114"/>
      <c r="T255" s="114"/>
      <c r="U255" s="114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</row>
    <row r="256" spans="2:58" x14ac:dyDescent="0.35">
      <c r="B256" s="134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114"/>
      <c r="R256" s="114"/>
      <c r="S256" s="114"/>
      <c r="T256" s="114"/>
      <c r="U256" s="114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</row>
    <row r="257" spans="2:58" x14ac:dyDescent="0.35">
      <c r="B257" s="134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114"/>
      <c r="R257" s="114"/>
      <c r="S257" s="114"/>
      <c r="T257" s="114"/>
      <c r="U257" s="114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</row>
    <row r="258" spans="2:58" x14ac:dyDescent="0.35">
      <c r="B258" s="134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114"/>
      <c r="R258" s="114"/>
      <c r="S258" s="114"/>
      <c r="T258" s="114"/>
      <c r="U258" s="114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</row>
    <row r="259" spans="2:58" x14ac:dyDescent="0.35">
      <c r="B259" s="134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114"/>
      <c r="R259" s="114"/>
      <c r="S259" s="114"/>
      <c r="T259" s="114"/>
      <c r="U259" s="114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/>
    </row>
    <row r="260" spans="2:58" x14ac:dyDescent="0.35">
      <c r="B260" s="134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114"/>
      <c r="R260" s="114"/>
      <c r="S260" s="114"/>
      <c r="T260" s="114"/>
      <c r="U260" s="114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8"/>
      <c r="AS260" s="38"/>
      <c r="AT260" s="38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</row>
    <row r="261" spans="2:58" x14ac:dyDescent="0.35">
      <c r="B261" s="134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114"/>
      <c r="R261" s="114"/>
      <c r="S261" s="114"/>
      <c r="T261" s="114"/>
      <c r="U261" s="114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</row>
    <row r="262" spans="2:58" x14ac:dyDescent="0.35">
      <c r="B262" s="134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114"/>
      <c r="R262" s="114"/>
      <c r="S262" s="114"/>
      <c r="T262" s="114"/>
      <c r="U262" s="114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</row>
    <row r="263" spans="2:58" x14ac:dyDescent="0.35">
      <c r="B263" s="134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114"/>
      <c r="R263" s="114"/>
      <c r="S263" s="114"/>
      <c r="T263" s="114"/>
      <c r="U263" s="114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</row>
    <row r="264" spans="2:58" x14ac:dyDescent="0.35">
      <c r="B264" s="134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114"/>
      <c r="R264" s="114"/>
      <c r="S264" s="114"/>
      <c r="T264" s="114"/>
      <c r="U264" s="114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</row>
    <row r="265" spans="2:58" x14ac:dyDescent="0.35">
      <c r="B265" s="134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114"/>
      <c r="R265" s="114"/>
      <c r="S265" s="114"/>
      <c r="T265" s="114"/>
      <c r="U265" s="114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</row>
    <row r="266" spans="2:58" x14ac:dyDescent="0.35">
      <c r="B266" s="134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114"/>
      <c r="R266" s="114"/>
      <c r="S266" s="114"/>
      <c r="T266" s="114"/>
      <c r="U266" s="114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</row>
    <row r="267" spans="2:58" x14ac:dyDescent="0.35">
      <c r="B267" s="134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114"/>
      <c r="R267" s="114"/>
      <c r="S267" s="114"/>
      <c r="T267" s="114"/>
      <c r="U267" s="114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</row>
    <row r="268" spans="2:58" x14ac:dyDescent="0.35">
      <c r="B268" s="134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114"/>
      <c r="R268" s="114"/>
      <c r="S268" s="114"/>
      <c r="T268" s="114"/>
      <c r="U268" s="114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</row>
    <row r="269" spans="2:58" x14ac:dyDescent="0.35">
      <c r="B269" s="134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114"/>
      <c r="R269" s="114"/>
      <c r="S269" s="114"/>
      <c r="T269" s="114"/>
      <c r="U269" s="114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</row>
    <row r="270" spans="2:58" x14ac:dyDescent="0.35">
      <c r="B270" s="134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114"/>
      <c r="R270" s="114"/>
      <c r="S270" s="114"/>
      <c r="T270" s="114"/>
      <c r="U270" s="114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</row>
    <row r="271" spans="2:58" x14ac:dyDescent="0.35">
      <c r="B271" s="134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114"/>
      <c r="R271" s="114"/>
      <c r="S271" s="114"/>
      <c r="T271" s="114"/>
      <c r="U271" s="114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</row>
    <row r="272" spans="2:58" x14ac:dyDescent="0.35">
      <c r="B272" s="134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114"/>
      <c r="R272" s="114"/>
      <c r="S272" s="114"/>
      <c r="T272" s="114"/>
      <c r="U272" s="114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</row>
    <row r="273" spans="2:58" x14ac:dyDescent="0.35">
      <c r="B273" s="134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114"/>
      <c r="R273" s="114"/>
      <c r="S273" s="114"/>
      <c r="T273" s="114"/>
      <c r="U273" s="114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</row>
    <row r="274" spans="2:58" x14ac:dyDescent="0.35">
      <c r="B274" s="134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114"/>
      <c r="R274" s="114"/>
      <c r="S274" s="114"/>
      <c r="T274" s="114"/>
      <c r="U274" s="114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</row>
    <row r="275" spans="2:58" x14ac:dyDescent="0.35">
      <c r="B275" s="134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114"/>
      <c r="R275" s="114"/>
      <c r="S275" s="114"/>
      <c r="T275" s="114"/>
      <c r="U275" s="114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</row>
    <row r="276" spans="2:58" x14ac:dyDescent="0.35">
      <c r="B276" s="134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114"/>
      <c r="R276" s="114"/>
      <c r="S276" s="114"/>
      <c r="T276" s="114"/>
      <c r="U276" s="114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</row>
    <row r="277" spans="2:58" x14ac:dyDescent="0.35">
      <c r="B277" s="134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114"/>
      <c r="R277" s="114"/>
      <c r="S277" s="114"/>
      <c r="T277" s="114"/>
      <c r="U277" s="114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/>
      <c r="AW277" s="38"/>
      <c r="AX277" s="38"/>
      <c r="AY277" s="38"/>
      <c r="AZ277" s="38"/>
      <c r="BA277" s="38"/>
      <c r="BB277" s="38"/>
      <c r="BC277" s="38"/>
      <c r="BD277" s="38"/>
      <c r="BE277" s="38"/>
      <c r="BF277" s="38"/>
    </row>
    <row r="278" spans="2:58" x14ac:dyDescent="0.35">
      <c r="B278" s="134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114"/>
      <c r="R278" s="114"/>
      <c r="S278" s="114"/>
      <c r="T278" s="114"/>
      <c r="U278" s="114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</row>
    <row r="279" spans="2:58" x14ac:dyDescent="0.35">
      <c r="B279" s="134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114"/>
      <c r="R279" s="114"/>
      <c r="S279" s="114"/>
      <c r="T279" s="114"/>
      <c r="U279" s="114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/>
    </row>
    <row r="280" spans="2:58" x14ac:dyDescent="0.35">
      <c r="B280" s="134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114"/>
      <c r="R280" s="114"/>
      <c r="S280" s="114"/>
      <c r="T280" s="114"/>
      <c r="U280" s="114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  <c r="AR280" s="38"/>
      <c r="AS280" s="38"/>
      <c r="AT280" s="38"/>
      <c r="AU280" s="38"/>
      <c r="AV280" s="38"/>
      <c r="AW280" s="38"/>
      <c r="AX280" s="38"/>
      <c r="AY280" s="38"/>
      <c r="AZ280" s="38"/>
      <c r="BA280" s="38"/>
      <c r="BB280" s="38"/>
      <c r="BC280" s="38"/>
      <c r="BD280" s="38"/>
      <c r="BE280" s="38"/>
      <c r="BF280" s="38"/>
    </row>
    <row r="281" spans="2:58" x14ac:dyDescent="0.35">
      <c r="B281" s="134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114"/>
      <c r="R281" s="114"/>
      <c r="S281" s="114"/>
      <c r="T281" s="114"/>
      <c r="U281" s="114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</row>
    <row r="282" spans="2:58" x14ac:dyDescent="0.35">
      <c r="B282" s="134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114"/>
      <c r="R282" s="114"/>
      <c r="S282" s="114"/>
      <c r="T282" s="114"/>
      <c r="U282" s="114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/>
    </row>
    <row r="283" spans="2:58" x14ac:dyDescent="0.35">
      <c r="B283" s="134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114"/>
      <c r="R283" s="114"/>
      <c r="S283" s="114"/>
      <c r="T283" s="114"/>
      <c r="U283" s="114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</row>
    <row r="284" spans="2:58" x14ac:dyDescent="0.35">
      <c r="B284" s="134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114"/>
      <c r="R284" s="114"/>
      <c r="S284" s="114"/>
      <c r="T284" s="114"/>
      <c r="U284" s="114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</row>
    <row r="285" spans="2:58" x14ac:dyDescent="0.35">
      <c r="B285" s="134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114"/>
      <c r="R285" s="114"/>
      <c r="S285" s="114"/>
      <c r="T285" s="114"/>
      <c r="U285" s="114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  <c r="AR285" s="38"/>
      <c r="AS285" s="38"/>
      <c r="AT285" s="38"/>
      <c r="AU285" s="38"/>
      <c r="AV285" s="38"/>
      <c r="AW285" s="38"/>
      <c r="AX285" s="38"/>
      <c r="AY285" s="38"/>
      <c r="AZ285" s="38"/>
      <c r="BA285" s="38"/>
      <c r="BB285" s="38"/>
      <c r="BC285" s="38"/>
      <c r="BD285" s="38"/>
      <c r="BE285" s="38"/>
      <c r="BF285" s="38"/>
    </row>
    <row r="286" spans="2:58" x14ac:dyDescent="0.35">
      <c r="B286" s="134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114"/>
      <c r="R286" s="114"/>
      <c r="S286" s="114"/>
      <c r="T286" s="114"/>
      <c r="U286" s="114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</row>
    <row r="287" spans="2:58" x14ac:dyDescent="0.35">
      <c r="B287" s="134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114"/>
      <c r="R287" s="114"/>
      <c r="S287" s="114"/>
      <c r="T287" s="114"/>
      <c r="U287" s="114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</row>
    <row r="288" spans="2:58" x14ac:dyDescent="0.35">
      <c r="B288" s="134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114"/>
      <c r="R288" s="114"/>
      <c r="S288" s="114"/>
      <c r="T288" s="114"/>
      <c r="U288" s="114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  <c r="AS288" s="38"/>
      <c r="AT288" s="38"/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/>
    </row>
    <row r="289" spans="2:58" x14ac:dyDescent="0.35">
      <c r="B289" s="134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114"/>
      <c r="R289" s="114"/>
      <c r="S289" s="114"/>
      <c r="T289" s="114"/>
      <c r="U289" s="114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/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/>
    </row>
    <row r="290" spans="2:58" x14ac:dyDescent="0.35">
      <c r="B290" s="134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114"/>
      <c r="R290" s="114"/>
      <c r="S290" s="114"/>
      <c r="T290" s="114"/>
      <c r="U290" s="114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  <c r="AR290" s="38"/>
      <c r="AS290" s="38"/>
      <c r="AT290" s="38"/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/>
    </row>
    <row r="291" spans="2:58" x14ac:dyDescent="0.35">
      <c r="B291" s="134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114"/>
      <c r="R291" s="114"/>
      <c r="S291" s="114"/>
      <c r="T291" s="114"/>
      <c r="U291" s="114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  <c r="AR291" s="38"/>
      <c r="AS291" s="38"/>
      <c r="AT291" s="38"/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</row>
    <row r="292" spans="2:58" x14ac:dyDescent="0.35">
      <c r="B292" s="134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114"/>
      <c r="R292" s="114"/>
      <c r="S292" s="114"/>
      <c r="T292" s="114"/>
      <c r="U292" s="114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  <c r="AR292" s="38"/>
      <c r="AS292" s="38"/>
      <c r="AT292" s="38"/>
      <c r="AU292" s="38"/>
      <c r="AV292" s="38"/>
      <c r="AW292" s="38"/>
      <c r="AX292" s="38"/>
      <c r="AY292" s="38"/>
      <c r="AZ292" s="38"/>
      <c r="BA292" s="38"/>
      <c r="BB292" s="38"/>
      <c r="BC292" s="38"/>
      <c r="BD292" s="38"/>
      <c r="BE292" s="38"/>
      <c r="BF292" s="38"/>
    </row>
    <row r="293" spans="2:58" x14ac:dyDescent="0.35">
      <c r="B293" s="134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114"/>
      <c r="R293" s="114"/>
      <c r="S293" s="114"/>
      <c r="T293" s="114"/>
      <c r="U293" s="114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38"/>
      <c r="BF293" s="38"/>
    </row>
    <row r="294" spans="2:58" x14ac:dyDescent="0.35">
      <c r="B294" s="134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114"/>
      <c r="R294" s="114"/>
      <c r="S294" s="114"/>
      <c r="T294" s="114"/>
      <c r="U294" s="114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  <c r="AR294" s="38"/>
      <c r="AS294" s="38"/>
      <c r="AT294" s="38"/>
      <c r="AU294" s="38"/>
      <c r="AV294" s="38"/>
      <c r="AW294" s="38"/>
      <c r="AX294" s="38"/>
      <c r="AY294" s="38"/>
      <c r="AZ294" s="38"/>
      <c r="BA294" s="38"/>
      <c r="BB294" s="38"/>
      <c r="BC294" s="38"/>
      <c r="BD294" s="38"/>
      <c r="BE294" s="38"/>
      <c r="BF294" s="38"/>
    </row>
    <row r="295" spans="2:58" x14ac:dyDescent="0.35">
      <c r="B295" s="134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114"/>
      <c r="R295" s="114"/>
      <c r="S295" s="114"/>
      <c r="T295" s="114"/>
      <c r="U295" s="114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</row>
    <row r="296" spans="2:58" x14ac:dyDescent="0.35">
      <c r="B296" s="134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114"/>
      <c r="R296" s="114"/>
      <c r="S296" s="114"/>
      <c r="T296" s="114"/>
      <c r="U296" s="114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</row>
    <row r="297" spans="2:58" x14ac:dyDescent="0.35">
      <c r="B297" s="134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114"/>
      <c r="R297" s="114"/>
      <c r="S297" s="114"/>
      <c r="T297" s="114"/>
      <c r="U297" s="114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</row>
    <row r="298" spans="2:58" x14ac:dyDescent="0.35">
      <c r="B298" s="134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114"/>
      <c r="R298" s="114"/>
      <c r="S298" s="114"/>
      <c r="T298" s="114"/>
      <c r="U298" s="114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</row>
    <row r="299" spans="2:58" x14ac:dyDescent="0.35">
      <c r="B299" s="134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114"/>
      <c r="R299" s="114"/>
      <c r="S299" s="114"/>
      <c r="T299" s="114"/>
      <c r="U299" s="114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</row>
    <row r="300" spans="2:58" x14ac:dyDescent="0.35">
      <c r="B300" s="134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114"/>
      <c r="R300" s="114"/>
      <c r="S300" s="114"/>
      <c r="T300" s="114"/>
      <c r="U300" s="114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</row>
    <row r="301" spans="2:58" x14ac:dyDescent="0.35">
      <c r="B301" s="134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114"/>
      <c r="R301" s="114"/>
      <c r="S301" s="114"/>
      <c r="T301" s="114"/>
      <c r="U301" s="114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</row>
    <row r="302" spans="2:58" x14ac:dyDescent="0.35">
      <c r="B302" s="134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114"/>
      <c r="R302" s="114"/>
      <c r="S302" s="114"/>
      <c r="T302" s="114"/>
      <c r="U302" s="114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  <c r="AR302" s="38"/>
      <c r="AS302" s="38"/>
      <c r="AT302" s="38"/>
      <c r="AU302" s="38"/>
      <c r="AV302" s="38"/>
      <c r="AW302" s="38"/>
      <c r="AX302" s="38"/>
      <c r="AY302" s="38"/>
      <c r="AZ302" s="38"/>
      <c r="BA302" s="38"/>
      <c r="BB302" s="38"/>
      <c r="BC302" s="38"/>
      <c r="BD302" s="38"/>
      <c r="BE302" s="38"/>
      <c r="BF302" s="38"/>
    </row>
    <row r="303" spans="2:58" x14ac:dyDescent="0.35">
      <c r="B303" s="134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114"/>
      <c r="R303" s="114"/>
      <c r="S303" s="114"/>
      <c r="T303" s="114"/>
      <c r="U303" s="114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  <c r="AR303" s="38"/>
      <c r="AS303" s="38"/>
      <c r="AT303" s="38"/>
      <c r="AU303" s="38"/>
      <c r="AV303" s="38"/>
      <c r="AW303" s="38"/>
      <c r="AX303" s="38"/>
      <c r="AY303" s="38"/>
      <c r="AZ303" s="38"/>
      <c r="BA303" s="38"/>
      <c r="BB303" s="38"/>
      <c r="BC303" s="38"/>
      <c r="BD303" s="38"/>
      <c r="BE303" s="38"/>
      <c r="BF303" s="38"/>
    </row>
    <row r="304" spans="2:58" x14ac:dyDescent="0.35">
      <c r="B304" s="134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114"/>
      <c r="R304" s="114"/>
      <c r="S304" s="114"/>
      <c r="T304" s="114"/>
      <c r="U304" s="114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8"/>
      <c r="AS304" s="38"/>
      <c r="AT304" s="38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</row>
    <row r="305" spans="2:58" x14ac:dyDescent="0.35">
      <c r="B305" s="134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114"/>
      <c r="R305" s="114"/>
      <c r="S305" s="114"/>
      <c r="T305" s="114"/>
      <c r="U305" s="114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  <c r="AR305" s="38"/>
      <c r="AS305" s="38"/>
      <c r="AT305" s="38"/>
      <c r="AU305" s="38"/>
      <c r="AV305" s="38"/>
      <c r="AW305" s="38"/>
      <c r="AX305" s="38"/>
      <c r="AY305" s="38"/>
      <c r="AZ305" s="38"/>
      <c r="BA305" s="38"/>
      <c r="BB305" s="38"/>
      <c r="BC305" s="38"/>
      <c r="BD305" s="38"/>
      <c r="BE305" s="38"/>
      <c r="BF305" s="38"/>
    </row>
    <row r="306" spans="2:58" x14ac:dyDescent="0.35">
      <c r="B306" s="134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114"/>
      <c r="R306" s="114"/>
      <c r="S306" s="114"/>
      <c r="T306" s="114"/>
      <c r="U306" s="114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  <c r="AR306" s="38"/>
      <c r="AS306" s="38"/>
      <c r="AT306" s="38"/>
      <c r="AU306" s="38"/>
      <c r="AV306" s="38"/>
      <c r="AW306" s="38"/>
      <c r="AX306" s="38"/>
      <c r="AY306" s="38"/>
      <c r="AZ306" s="38"/>
      <c r="BA306" s="38"/>
      <c r="BB306" s="38"/>
      <c r="BC306" s="38"/>
      <c r="BD306" s="38"/>
      <c r="BE306" s="38"/>
      <c r="BF306" s="38"/>
    </row>
    <row r="307" spans="2:58" x14ac:dyDescent="0.35">
      <c r="B307" s="134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114"/>
      <c r="R307" s="114"/>
      <c r="S307" s="114"/>
      <c r="T307" s="114"/>
      <c r="U307" s="114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</row>
    <row r="308" spans="2:58" x14ac:dyDescent="0.35">
      <c r="B308" s="134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114"/>
      <c r="R308" s="114"/>
      <c r="S308" s="114"/>
      <c r="T308" s="114"/>
      <c r="U308" s="114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/>
    </row>
    <row r="309" spans="2:58" x14ac:dyDescent="0.35">
      <c r="B309" s="134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114"/>
      <c r="R309" s="114"/>
      <c r="S309" s="114"/>
      <c r="T309" s="114"/>
      <c r="U309" s="114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  <c r="AR309" s="38"/>
      <c r="AS309" s="38"/>
      <c r="AT309" s="38"/>
      <c r="AU309" s="38"/>
      <c r="AV309" s="38"/>
      <c r="AW309" s="38"/>
      <c r="AX309" s="38"/>
      <c r="AY309" s="38"/>
      <c r="AZ309" s="38"/>
      <c r="BA309" s="38"/>
      <c r="BB309" s="38"/>
      <c r="BC309" s="38"/>
      <c r="BD309" s="38"/>
      <c r="BE309" s="38"/>
      <c r="BF309" s="38"/>
    </row>
    <row r="310" spans="2:58" x14ac:dyDescent="0.35">
      <c r="B310" s="134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114"/>
      <c r="R310" s="114"/>
      <c r="S310" s="114"/>
      <c r="T310" s="114"/>
      <c r="U310" s="114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</row>
    <row r="311" spans="2:58" x14ac:dyDescent="0.35">
      <c r="B311" s="134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114"/>
      <c r="R311" s="114"/>
      <c r="S311" s="114"/>
      <c r="T311" s="114"/>
      <c r="U311" s="114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  <c r="AR311" s="38"/>
      <c r="AS311" s="38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</row>
    <row r="312" spans="2:58" x14ac:dyDescent="0.35">
      <c r="B312" s="134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114"/>
      <c r="R312" s="114"/>
      <c r="S312" s="114"/>
      <c r="T312" s="114"/>
      <c r="U312" s="114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  <c r="AR312" s="38"/>
      <c r="AS312" s="38"/>
      <c r="AT312" s="38"/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/>
    </row>
    <row r="313" spans="2:58" x14ac:dyDescent="0.35">
      <c r="B313" s="134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114"/>
      <c r="R313" s="114"/>
      <c r="S313" s="114"/>
      <c r="T313" s="114"/>
      <c r="U313" s="114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</row>
    <row r="314" spans="2:58" x14ac:dyDescent="0.35">
      <c r="B314" s="134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114"/>
      <c r="R314" s="114"/>
      <c r="S314" s="114"/>
      <c r="T314" s="114"/>
      <c r="U314" s="114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/>
    </row>
    <row r="315" spans="2:58" x14ac:dyDescent="0.35">
      <c r="B315" s="134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114"/>
      <c r="R315" s="114"/>
      <c r="S315" s="114"/>
      <c r="T315" s="114"/>
      <c r="U315" s="114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  <c r="AR315" s="38"/>
      <c r="AS315" s="38"/>
      <c r="AT315" s="38"/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/>
    </row>
    <row r="316" spans="2:58" x14ac:dyDescent="0.35">
      <c r="B316" s="134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114"/>
      <c r="R316" s="114"/>
      <c r="S316" s="114"/>
      <c r="T316" s="114"/>
      <c r="U316" s="114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/>
    </row>
    <row r="317" spans="2:58" x14ac:dyDescent="0.35">
      <c r="B317" s="134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114"/>
      <c r="R317" s="114"/>
      <c r="S317" s="114"/>
      <c r="T317" s="114"/>
      <c r="U317" s="114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</row>
    <row r="318" spans="2:58" x14ac:dyDescent="0.35">
      <c r="B318" s="134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114"/>
      <c r="R318" s="114"/>
      <c r="S318" s="114"/>
      <c r="T318" s="114"/>
      <c r="U318" s="114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  <c r="AR318" s="38"/>
      <c r="AS318" s="38"/>
      <c r="AT318" s="38"/>
      <c r="AU318" s="38"/>
      <c r="AV318" s="38"/>
      <c r="AW318" s="38"/>
      <c r="AX318" s="38"/>
      <c r="AY318" s="38"/>
      <c r="AZ318" s="38"/>
      <c r="BA318" s="38"/>
      <c r="BB318" s="38"/>
      <c r="BC318" s="38"/>
      <c r="BD318" s="38"/>
      <c r="BE318" s="38"/>
      <c r="BF318" s="38"/>
    </row>
    <row r="319" spans="2:58" x14ac:dyDescent="0.35">
      <c r="B319" s="134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114"/>
      <c r="R319" s="114"/>
      <c r="S319" s="114"/>
      <c r="T319" s="114"/>
      <c r="U319" s="114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</row>
    <row r="320" spans="2:58" x14ac:dyDescent="0.35">
      <c r="B320" s="134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114"/>
      <c r="R320" s="114"/>
      <c r="S320" s="114"/>
      <c r="T320" s="114"/>
      <c r="U320" s="114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  <c r="AR320" s="38"/>
      <c r="AS320" s="38"/>
      <c r="AT320" s="38"/>
      <c r="AU320" s="38"/>
      <c r="AV320" s="38"/>
      <c r="AW320" s="38"/>
      <c r="AX320" s="38"/>
      <c r="AY320" s="38"/>
      <c r="AZ320" s="38"/>
      <c r="BA320" s="38"/>
      <c r="BB320" s="38"/>
      <c r="BC320" s="38"/>
      <c r="BD320" s="38"/>
      <c r="BE320" s="38"/>
      <c r="BF320" s="38"/>
    </row>
    <row r="321" spans="2:58" x14ac:dyDescent="0.35">
      <c r="B321" s="134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114"/>
      <c r="R321" s="114"/>
      <c r="S321" s="114"/>
      <c r="T321" s="114"/>
      <c r="U321" s="114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  <c r="AR321" s="38"/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/>
    </row>
    <row r="322" spans="2:58" x14ac:dyDescent="0.35">
      <c r="B322" s="134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114"/>
      <c r="R322" s="114"/>
      <c r="S322" s="114"/>
      <c r="T322" s="114"/>
      <c r="U322" s="114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8"/>
      <c r="AS322" s="38"/>
      <c r="AT322" s="38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/>
    </row>
    <row r="323" spans="2:58" x14ac:dyDescent="0.35">
      <c r="B323" s="134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114"/>
      <c r="R323" s="114"/>
      <c r="S323" s="114"/>
      <c r="T323" s="114"/>
      <c r="U323" s="114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</row>
    <row r="324" spans="2:58" x14ac:dyDescent="0.35">
      <c r="B324" s="134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114"/>
      <c r="R324" s="114"/>
      <c r="S324" s="114"/>
      <c r="T324" s="114"/>
      <c r="U324" s="114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  <c r="AR324" s="38"/>
      <c r="AS324" s="38"/>
      <c r="AT324" s="38"/>
      <c r="AU324" s="38"/>
      <c r="AV324" s="38"/>
      <c r="AW324" s="38"/>
      <c r="AX324" s="38"/>
      <c r="AY324" s="38"/>
      <c r="AZ324" s="38"/>
      <c r="BA324" s="38"/>
      <c r="BB324" s="38"/>
      <c r="BC324" s="38"/>
      <c r="BD324" s="38"/>
      <c r="BE324" s="38"/>
      <c r="BF324" s="38"/>
    </row>
    <row r="325" spans="2:58" x14ac:dyDescent="0.35">
      <c r="B325" s="134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114"/>
      <c r="R325" s="114"/>
      <c r="S325" s="114"/>
      <c r="T325" s="114"/>
      <c r="U325" s="114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</row>
    <row r="326" spans="2:58" x14ac:dyDescent="0.35">
      <c r="B326" s="134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114"/>
      <c r="R326" s="114"/>
      <c r="S326" s="114"/>
      <c r="T326" s="114"/>
      <c r="U326" s="114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</row>
    <row r="327" spans="2:58" x14ac:dyDescent="0.35">
      <c r="B327" s="134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114"/>
      <c r="R327" s="114"/>
      <c r="S327" s="114"/>
      <c r="T327" s="114"/>
      <c r="U327" s="114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/>
      <c r="BA327" s="38"/>
      <c r="BB327" s="38"/>
      <c r="BC327" s="38"/>
      <c r="BD327" s="38"/>
      <c r="BE327" s="38"/>
      <c r="BF327" s="38"/>
    </row>
    <row r="328" spans="2:58" x14ac:dyDescent="0.35">
      <c r="B328" s="134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114"/>
      <c r="R328" s="114"/>
      <c r="S328" s="114"/>
      <c r="T328" s="114"/>
      <c r="U328" s="114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/>
      <c r="AY328" s="38"/>
      <c r="AZ328" s="38"/>
      <c r="BA328" s="38"/>
      <c r="BB328" s="38"/>
      <c r="BC328" s="38"/>
      <c r="BD328" s="38"/>
      <c r="BE328" s="38"/>
      <c r="BF328" s="38"/>
    </row>
    <row r="329" spans="2:58" x14ac:dyDescent="0.35">
      <c r="B329" s="134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114"/>
      <c r="R329" s="114"/>
      <c r="S329" s="114"/>
      <c r="T329" s="114"/>
      <c r="U329" s="114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  <c r="AS329" s="38"/>
      <c r="AT329" s="38"/>
      <c r="AU329" s="38"/>
      <c r="AV329" s="38"/>
      <c r="AW329" s="38"/>
      <c r="AX329" s="38"/>
      <c r="AY329" s="38"/>
      <c r="AZ329" s="38"/>
      <c r="BA329" s="38"/>
      <c r="BB329" s="38"/>
      <c r="BC329" s="38"/>
      <c r="BD329" s="38"/>
      <c r="BE329" s="38"/>
      <c r="BF329" s="38"/>
    </row>
    <row r="330" spans="2:58" x14ac:dyDescent="0.35">
      <c r="B330" s="134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114"/>
      <c r="R330" s="114"/>
      <c r="S330" s="114"/>
      <c r="T330" s="114"/>
      <c r="U330" s="114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  <c r="AR330" s="38"/>
      <c r="AS330" s="38"/>
      <c r="AT330" s="38"/>
      <c r="AU330" s="38"/>
      <c r="AV330" s="38"/>
      <c r="AW330" s="38"/>
      <c r="AX330" s="38"/>
      <c r="AY330" s="38"/>
      <c r="AZ330" s="38"/>
      <c r="BA330" s="38"/>
      <c r="BB330" s="38"/>
      <c r="BC330" s="38"/>
      <c r="BD330" s="38"/>
      <c r="BE330" s="38"/>
      <c r="BF330" s="38"/>
    </row>
    <row r="331" spans="2:58" x14ac:dyDescent="0.35">
      <c r="B331" s="134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114"/>
      <c r="R331" s="114"/>
      <c r="S331" s="114"/>
      <c r="T331" s="114"/>
      <c r="U331" s="114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38"/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/>
    </row>
    <row r="332" spans="2:58" x14ac:dyDescent="0.35">
      <c r="B332" s="134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114"/>
      <c r="R332" s="114"/>
      <c r="S332" s="114"/>
      <c r="T332" s="114"/>
      <c r="U332" s="114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/>
      <c r="AU332" s="38"/>
      <c r="AV332" s="38"/>
      <c r="AW332" s="38"/>
      <c r="AX332" s="38"/>
      <c r="AY332" s="38"/>
      <c r="AZ332" s="38"/>
      <c r="BA332" s="38"/>
      <c r="BB332" s="38"/>
      <c r="BC332" s="38"/>
      <c r="BD332" s="38"/>
      <c r="BE332" s="38"/>
      <c r="BF332" s="38"/>
    </row>
    <row r="333" spans="2:58" x14ac:dyDescent="0.35">
      <c r="B333" s="134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114"/>
      <c r="R333" s="114"/>
      <c r="S333" s="114"/>
      <c r="T333" s="114"/>
      <c r="U333" s="114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</row>
    <row r="334" spans="2:58" x14ac:dyDescent="0.35">
      <c r="B334" s="134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114"/>
      <c r="R334" s="114"/>
      <c r="S334" s="114"/>
      <c r="T334" s="114"/>
      <c r="U334" s="114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</row>
    <row r="335" spans="2:58" x14ac:dyDescent="0.35">
      <c r="B335" s="134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114"/>
      <c r="R335" s="114"/>
      <c r="S335" s="114"/>
      <c r="T335" s="114"/>
      <c r="U335" s="114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  <c r="AR335" s="38"/>
      <c r="AS335" s="38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</row>
    <row r="336" spans="2:58" x14ac:dyDescent="0.35">
      <c r="B336" s="134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114"/>
      <c r="R336" s="114"/>
      <c r="S336" s="114"/>
      <c r="T336" s="114"/>
      <c r="U336" s="114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  <c r="AS336" s="38"/>
      <c r="AT336" s="38"/>
      <c r="AU336" s="38"/>
      <c r="AV336" s="38"/>
      <c r="AW336" s="38"/>
      <c r="AX336" s="38"/>
      <c r="AY336" s="38"/>
      <c r="AZ336" s="38"/>
      <c r="BA336" s="38"/>
      <c r="BB336" s="38"/>
      <c r="BC336" s="38"/>
      <c r="BD336" s="38"/>
      <c r="BE336" s="38"/>
      <c r="BF336" s="38"/>
    </row>
    <row r="337" spans="2:58" x14ac:dyDescent="0.35">
      <c r="B337" s="134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114"/>
      <c r="R337" s="114"/>
      <c r="S337" s="114"/>
      <c r="T337" s="114"/>
      <c r="U337" s="114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</row>
    <row r="338" spans="2:58" x14ac:dyDescent="0.35">
      <c r="B338" s="134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114"/>
      <c r="R338" s="114"/>
      <c r="S338" s="114"/>
      <c r="T338" s="114"/>
      <c r="U338" s="114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  <c r="AR338" s="38"/>
      <c r="AS338" s="38"/>
      <c r="AT338" s="38"/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/>
    </row>
    <row r="339" spans="2:58" x14ac:dyDescent="0.35">
      <c r="B339" s="134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114"/>
      <c r="R339" s="114"/>
      <c r="S339" s="114"/>
      <c r="T339" s="114"/>
      <c r="U339" s="114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</row>
    <row r="340" spans="2:58" x14ac:dyDescent="0.35">
      <c r="B340" s="134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114"/>
      <c r="R340" s="114"/>
      <c r="S340" s="114"/>
      <c r="T340" s="114"/>
      <c r="U340" s="114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  <c r="AR340" s="38"/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/>
    </row>
    <row r="341" spans="2:58" x14ac:dyDescent="0.35">
      <c r="B341" s="134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114"/>
      <c r="R341" s="114"/>
      <c r="S341" s="114"/>
      <c r="T341" s="114"/>
      <c r="U341" s="114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  <c r="AR341" s="38"/>
      <c r="AS341" s="38"/>
      <c r="AT341" s="38"/>
      <c r="AU341" s="38"/>
      <c r="AV341" s="38"/>
      <c r="AW341" s="38"/>
      <c r="AX341" s="38"/>
      <c r="AY341" s="38"/>
      <c r="AZ341" s="38"/>
      <c r="BA341" s="38"/>
      <c r="BB341" s="38"/>
      <c r="BC341" s="38"/>
      <c r="BD341" s="38"/>
      <c r="BE341" s="38"/>
      <c r="BF341" s="38"/>
    </row>
    <row r="342" spans="2:58" x14ac:dyDescent="0.35">
      <c r="B342" s="134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114"/>
      <c r="R342" s="114"/>
      <c r="S342" s="114"/>
      <c r="T342" s="114"/>
      <c r="U342" s="114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  <c r="AR342" s="38"/>
      <c r="AS342" s="38"/>
      <c r="AT342" s="38"/>
      <c r="AU342" s="38"/>
      <c r="AV342" s="38"/>
      <c r="AW342" s="38"/>
      <c r="AX342" s="38"/>
      <c r="AY342" s="38"/>
      <c r="AZ342" s="38"/>
      <c r="BA342" s="38"/>
      <c r="BB342" s="38"/>
      <c r="BC342" s="38"/>
      <c r="BD342" s="38"/>
      <c r="BE342" s="38"/>
      <c r="BF342" s="38"/>
    </row>
    <row r="343" spans="2:58" x14ac:dyDescent="0.35">
      <c r="B343" s="134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114"/>
      <c r="R343" s="114"/>
      <c r="S343" s="114"/>
      <c r="T343" s="114"/>
      <c r="U343" s="114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  <c r="AR343" s="38"/>
      <c r="AS343" s="38"/>
      <c r="AT343" s="38"/>
      <c r="AU343" s="38"/>
      <c r="AV343" s="38"/>
      <c r="AW343" s="38"/>
      <c r="AX343" s="38"/>
      <c r="AY343" s="38"/>
      <c r="AZ343" s="38"/>
      <c r="BA343" s="38"/>
      <c r="BB343" s="38"/>
      <c r="BC343" s="38"/>
      <c r="BD343" s="38"/>
      <c r="BE343" s="38"/>
      <c r="BF343" s="38"/>
    </row>
    <row r="344" spans="2:58" x14ac:dyDescent="0.35">
      <c r="B344" s="134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114"/>
      <c r="R344" s="114"/>
      <c r="S344" s="114"/>
      <c r="T344" s="114"/>
      <c r="U344" s="114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  <c r="AR344" s="38"/>
      <c r="AS344" s="38"/>
      <c r="AT344" s="38"/>
      <c r="AU344" s="38"/>
      <c r="AV344" s="38"/>
      <c r="AW344" s="38"/>
      <c r="AX344" s="38"/>
      <c r="AY344" s="38"/>
      <c r="AZ344" s="38"/>
      <c r="BA344" s="38"/>
      <c r="BB344" s="38"/>
      <c r="BC344" s="38"/>
      <c r="BD344" s="38"/>
      <c r="BE344" s="38"/>
      <c r="BF344" s="38"/>
    </row>
    <row r="345" spans="2:58" x14ac:dyDescent="0.35">
      <c r="B345" s="134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114"/>
      <c r="R345" s="114"/>
      <c r="S345" s="114"/>
      <c r="T345" s="114"/>
      <c r="U345" s="114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  <c r="AR345" s="38"/>
      <c r="AS345" s="38"/>
      <c r="AT345" s="38"/>
      <c r="AU345" s="38"/>
      <c r="AV345" s="38"/>
      <c r="AW345" s="38"/>
      <c r="AX345" s="38"/>
      <c r="AY345" s="38"/>
      <c r="AZ345" s="38"/>
      <c r="BA345" s="38"/>
      <c r="BB345" s="38"/>
      <c r="BC345" s="38"/>
      <c r="BD345" s="38"/>
      <c r="BE345" s="38"/>
      <c r="BF345" s="38"/>
    </row>
    <row r="346" spans="2:58" x14ac:dyDescent="0.35">
      <c r="B346" s="134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114"/>
      <c r="R346" s="114"/>
      <c r="S346" s="114"/>
      <c r="T346" s="114"/>
      <c r="U346" s="114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  <c r="AR346" s="38"/>
      <c r="AS346" s="38"/>
      <c r="AT346" s="38"/>
      <c r="AU346" s="38"/>
      <c r="AV346" s="38"/>
      <c r="AW346" s="38"/>
      <c r="AX346" s="38"/>
      <c r="AY346" s="38"/>
      <c r="AZ346" s="38"/>
      <c r="BA346" s="38"/>
      <c r="BB346" s="38"/>
      <c r="BC346" s="38"/>
      <c r="BD346" s="38"/>
      <c r="BE346" s="38"/>
      <c r="BF346" s="38"/>
    </row>
    <row r="347" spans="2:58" x14ac:dyDescent="0.35">
      <c r="B347" s="134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114"/>
      <c r="R347" s="114"/>
      <c r="S347" s="114"/>
      <c r="T347" s="114"/>
      <c r="U347" s="114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  <c r="AR347" s="38"/>
      <c r="AS347" s="38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</row>
    <row r="348" spans="2:58" x14ac:dyDescent="0.35">
      <c r="B348" s="134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114"/>
      <c r="R348" s="114"/>
      <c r="S348" s="114"/>
      <c r="T348" s="114"/>
      <c r="U348" s="114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/>
      <c r="BC348" s="38"/>
      <c r="BD348" s="38"/>
      <c r="BE348" s="38"/>
      <c r="BF348" s="38"/>
    </row>
    <row r="349" spans="2:58" x14ac:dyDescent="0.35">
      <c r="B349" s="134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114"/>
      <c r="R349" s="114"/>
      <c r="S349" s="114"/>
      <c r="T349" s="114"/>
      <c r="U349" s="114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</row>
    <row r="350" spans="2:58" x14ac:dyDescent="0.35">
      <c r="B350" s="134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114"/>
      <c r="R350" s="114"/>
      <c r="S350" s="114"/>
      <c r="T350" s="114"/>
      <c r="U350" s="114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  <c r="AR350" s="38"/>
      <c r="AS350" s="38"/>
      <c r="AT350" s="38"/>
      <c r="AU350" s="38"/>
      <c r="AV350" s="38"/>
      <c r="AW350" s="38"/>
      <c r="AX350" s="38"/>
      <c r="AY350" s="38"/>
      <c r="AZ350" s="38"/>
      <c r="BA350" s="38"/>
      <c r="BB350" s="38"/>
      <c r="BC350" s="38"/>
      <c r="BD350" s="38"/>
      <c r="BE350" s="38"/>
      <c r="BF350" s="38"/>
    </row>
    <row r="351" spans="2:58" x14ac:dyDescent="0.35">
      <c r="B351" s="134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114"/>
      <c r="R351" s="114"/>
      <c r="S351" s="114"/>
      <c r="T351" s="114"/>
      <c r="U351" s="114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</row>
    <row r="352" spans="2:58" x14ac:dyDescent="0.35">
      <c r="B352" s="134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114"/>
      <c r="R352" s="114"/>
      <c r="S352" s="114"/>
      <c r="T352" s="114"/>
      <c r="U352" s="114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  <c r="AR352" s="38"/>
      <c r="AS352" s="38"/>
      <c r="AT352" s="38"/>
      <c r="AU352" s="38"/>
      <c r="AV352" s="38"/>
      <c r="AW352" s="38"/>
      <c r="AX352" s="38"/>
      <c r="AY352" s="38"/>
      <c r="AZ352" s="38"/>
      <c r="BA352" s="38"/>
      <c r="BB352" s="38"/>
      <c r="BC352" s="38"/>
      <c r="BD352" s="38"/>
      <c r="BE352" s="38"/>
      <c r="BF352" s="38"/>
    </row>
    <row r="353" spans="2:58" x14ac:dyDescent="0.35">
      <c r="B353" s="134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114"/>
      <c r="R353" s="114"/>
      <c r="S353" s="114"/>
      <c r="T353" s="114"/>
      <c r="U353" s="114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38"/>
      <c r="AY353" s="38"/>
      <c r="AZ353" s="38"/>
      <c r="BA353" s="38"/>
      <c r="BB353" s="38"/>
      <c r="BC353" s="38"/>
      <c r="BD353" s="38"/>
      <c r="BE353" s="38"/>
      <c r="BF353" s="38"/>
    </row>
    <row r="354" spans="2:58" x14ac:dyDescent="0.35">
      <c r="B354" s="134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114"/>
      <c r="R354" s="114"/>
      <c r="S354" s="114"/>
      <c r="T354" s="114"/>
      <c r="U354" s="114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38"/>
      <c r="AY354" s="38"/>
      <c r="AZ354" s="38"/>
      <c r="BA354" s="38"/>
      <c r="BB354" s="38"/>
      <c r="BC354" s="38"/>
      <c r="BD354" s="38"/>
      <c r="BE354" s="38"/>
      <c r="BF354" s="38"/>
    </row>
    <row r="355" spans="2:58" x14ac:dyDescent="0.35">
      <c r="B355" s="134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114"/>
      <c r="R355" s="114"/>
      <c r="S355" s="114"/>
      <c r="T355" s="114"/>
      <c r="U355" s="114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</row>
    <row r="356" spans="2:58" x14ac:dyDescent="0.35">
      <c r="B356" s="134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114"/>
      <c r="R356" s="114"/>
      <c r="S356" s="114"/>
      <c r="T356" s="114"/>
      <c r="U356" s="114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38"/>
      <c r="AY356" s="38"/>
      <c r="AZ356" s="38"/>
      <c r="BA356" s="38"/>
      <c r="BB356" s="38"/>
      <c r="BC356" s="38"/>
      <c r="BD356" s="38"/>
      <c r="BE356" s="38"/>
      <c r="BF356" s="38"/>
    </row>
    <row r="357" spans="2:58" x14ac:dyDescent="0.35">
      <c r="B357" s="134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114"/>
      <c r="R357" s="114"/>
      <c r="S357" s="114"/>
      <c r="T357" s="114"/>
      <c r="U357" s="114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38"/>
      <c r="AY357" s="38"/>
      <c r="AZ357" s="38"/>
      <c r="BA357" s="38"/>
      <c r="BB357" s="38"/>
      <c r="BC357" s="38"/>
      <c r="BD357" s="38"/>
      <c r="BE357" s="38"/>
      <c r="BF357" s="38"/>
    </row>
    <row r="358" spans="2:58" x14ac:dyDescent="0.35">
      <c r="B358" s="134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114"/>
      <c r="R358" s="114"/>
      <c r="S358" s="114"/>
      <c r="T358" s="114"/>
      <c r="U358" s="114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8"/>
      <c r="BE358" s="38"/>
      <c r="BF358" s="38"/>
    </row>
    <row r="359" spans="2:58" x14ac:dyDescent="0.35">
      <c r="B359" s="134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114"/>
      <c r="R359" s="114"/>
      <c r="S359" s="114"/>
      <c r="T359" s="114"/>
      <c r="U359" s="114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  <c r="AR359" s="38"/>
      <c r="AS359" s="38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</row>
    <row r="360" spans="2:58" x14ac:dyDescent="0.35">
      <c r="B360" s="134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114"/>
      <c r="R360" s="114"/>
      <c r="S360" s="114"/>
      <c r="T360" s="114"/>
      <c r="U360" s="114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38"/>
      <c r="AR360" s="38"/>
      <c r="AS360" s="38"/>
      <c r="AT360" s="38"/>
      <c r="AU360" s="38"/>
      <c r="AV360" s="38"/>
      <c r="AW360" s="38"/>
      <c r="AX360" s="38"/>
      <c r="AY360" s="38"/>
      <c r="AZ360" s="38"/>
      <c r="BA360" s="38"/>
      <c r="BB360" s="38"/>
      <c r="BC360" s="38"/>
      <c r="BD360" s="38"/>
      <c r="BE360" s="38"/>
      <c r="BF360" s="38"/>
    </row>
    <row r="361" spans="2:58" x14ac:dyDescent="0.35">
      <c r="B361" s="134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114"/>
      <c r="R361" s="114"/>
      <c r="S361" s="114"/>
      <c r="T361" s="114"/>
      <c r="U361" s="114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</row>
    <row r="362" spans="2:58" x14ac:dyDescent="0.35">
      <c r="B362" s="134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114"/>
      <c r="R362" s="114"/>
      <c r="S362" s="114"/>
      <c r="T362" s="114"/>
      <c r="U362" s="114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  <c r="AR362" s="38"/>
      <c r="AS362" s="38"/>
      <c r="AT362" s="38"/>
      <c r="AU362" s="38"/>
      <c r="AV362" s="38"/>
      <c r="AW362" s="38"/>
      <c r="AX362" s="38"/>
      <c r="AY362" s="38"/>
      <c r="AZ362" s="38"/>
      <c r="BA362" s="38"/>
      <c r="BB362" s="38"/>
      <c r="BC362" s="38"/>
      <c r="BD362" s="38"/>
      <c r="BE362" s="38"/>
      <c r="BF362" s="38"/>
    </row>
    <row r="363" spans="2:58" x14ac:dyDescent="0.35">
      <c r="B363" s="134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114"/>
      <c r="R363" s="114"/>
      <c r="S363" s="114"/>
      <c r="T363" s="114"/>
      <c r="U363" s="114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  <c r="AR363" s="38"/>
      <c r="AS363" s="38"/>
      <c r="AT363" s="38"/>
      <c r="AU363" s="38"/>
      <c r="AV363" s="38"/>
      <c r="AW363" s="38"/>
      <c r="AX363" s="38"/>
      <c r="AY363" s="38"/>
      <c r="AZ363" s="38"/>
      <c r="BA363" s="38"/>
      <c r="BB363" s="38"/>
      <c r="BC363" s="38"/>
      <c r="BD363" s="38"/>
      <c r="BE363" s="38"/>
      <c r="BF363" s="38"/>
    </row>
    <row r="364" spans="2:58" x14ac:dyDescent="0.35">
      <c r="B364" s="134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114"/>
      <c r="R364" s="114"/>
      <c r="S364" s="114"/>
      <c r="T364" s="114"/>
      <c r="U364" s="114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  <c r="AR364" s="38"/>
      <c r="AS364" s="38"/>
      <c r="AT364" s="38"/>
      <c r="AU364" s="38"/>
      <c r="AV364" s="38"/>
      <c r="AW364" s="38"/>
      <c r="AX364" s="38"/>
      <c r="AY364" s="38"/>
      <c r="AZ364" s="38"/>
      <c r="BA364" s="38"/>
      <c r="BB364" s="38"/>
      <c r="BC364" s="38"/>
      <c r="BD364" s="38"/>
      <c r="BE364" s="38"/>
      <c r="BF364" s="38"/>
    </row>
    <row r="365" spans="2:58" x14ac:dyDescent="0.35">
      <c r="B365" s="134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114"/>
      <c r="R365" s="114"/>
      <c r="S365" s="114"/>
      <c r="T365" s="114"/>
      <c r="U365" s="114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  <c r="AR365" s="38"/>
      <c r="AS365" s="38"/>
      <c r="AT365" s="38"/>
      <c r="AU365" s="38"/>
      <c r="AV365" s="38"/>
      <c r="AW365" s="38"/>
      <c r="AX365" s="38"/>
      <c r="AY365" s="38"/>
      <c r="AZ365" s="38"/>
      <c r="BA365" s="38"/>
      <c r="BB365" s="38"/>
      <c r="BC365" s="38"/>
      <c r="BD365" s="38"/>
      <c r="BE365" s="38"/>
      <c r="BF365" s="38"/>
    </row>
    <row r="366" spans="2:58" x14ac:dyDescent="0.35">
      <c r="B366" s="134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114"/>
      <c r="R366" s="114"/>
      <c r="S366" s="114"/>
      <c r="T366" s="114"/>
      <c r="U366" s="114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  <c r="AR366" s="38"/>
      <c r="AS366" s="38"/>
      <c r="AT366" s="38"/>
      <c r="AU366" s="38"/>
      <c r="AV366" s="38"/>
      <c r="AW366" s="38"/>
      <c r="AX366" s="38"/>
      <c r="AY366" s="38"/>
      <c r="AZ366" s="38"/>
      <c r="BA366" s="38"/>
      <c r="BB366" s="38"/>
      <c r="BC366" s="38"/>
      <c r="BD366" s="38"/>
      <c r="BE366" s="38"/>
      <c r="BF366" s="38"/>
    </row>
    <row r="367" spans="2:58" x14ac:dyDescent="0.35">
      <c r="B367" s="134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114"/>
      <c r="R367" s="114"/>
      <c r="S367" s="114"/>
      <c r="T367" s="114"/>
      <c r="U367" s="114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  <c r="AR367" s="38"/>
      <c r="AS367" s="38"/>
      <c r="AT367" s="38"/>
      <c r="AU367" s="38"/>
      <c r="AV367" s="38"/>
      <c r="AW367" s="38"/>
      <c r="AX367" s="38"/>
      <c r="AY367" s="38"/>
      <c r="AZ367" s="38"/>
      <c r="BA367" s="38"/>
      <c r="BB367" s="38"/>
      <c r="BC367" s="38"/>
      <c r="BD367" s="38"/>
      <c r="BE367" s="38"/>
      <c r="BF367" s="38"/>
    </row>
    <row r="368" spans="2:58" x14ac:dyDescent="0.35">
      <c r="B368" s="134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114"/>
      <c r="R368" s="114"/>
      <c r="S368" s="114"/>
      <c r="T368" s="114"/>
      <c r="U368" s="114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38"/>
      <c r="AV368" s="38"/>
      <c r="AW368" s="38"/>
      <c r="AX368" s="38"/>
      <c r="AY368" s="38"/>
      <c r="AZ368" s="38"/>
      <c r="BA368" s="38"/>
      <c r="BB368" s="38"/>
      <c r="BC368" s="38"/>
      <c r="BD368" s="38"/>
      <c r="BE368" s="38"/>
      <c r="BF368" s="38"/>
    </row>
    <row r="369" spans="2:2" x14ac:dyDescent="0.35">
      <c r="B369" s="134"/>
    </row>
    <row r="370" spans="2:2" x14ac:dyDescent="0.35">
      <c r="B370" s="134"/>
    </row>
    <row r="371" spans="2:2" x14ac:dyDescent="0.35">
      <c r="B371" s="134"/>
    </row>
    <row r="372" spans="2:2" x14ac:dyDescent="0.35">
      <c r="B372" s="134"/>
    </row>
    <row r="373" spans="2:2" x14ac:dyDescent="0.35">
      <c r="B373" s="134"/>
    </row>
    <row r="374" spans="2:2" x14ac:dyDescent="0.35">
      <c r="B374" s="134"/>
    </row>
    <row r="375" spans="2:2" x14ac:dyDescent="0.35">
      <c r="B375" s="134"/>
    </row>
    <row r="376" spans="2:2" x14ac:dyDescent="0.35">
      <c r="B376" s="134"/>
    </row>
    <row r="377" spans="2:2" x14ac:dyDescent="0.35">
      <c r="B377" s="134"/>
    </row>
    <row r="378" spans="2:2" x14ac:dyDescent="0.35">
      <c r="B378" s="134"/>
    </row>
    <row r="379" spans="2:2" x14ac:dyDescent="0.35">
      <c r="B379" s="134"/>
    </row>
    <row r="380" spans="2:2" x14ac:dyDescent="0.35">
      <c r="B380" s="134"/>
    </row>
    <row r="381" spans="2:2" x14ac:dyDescent="0.35">
      <c r="B381" s="134"/>
    </row>
    <row r="382" spans="2:2" x14ac:dyDescent="0.35">
      <c r="B382" s="134"/>
    </row>
    <row r="383" spans="2:2" x14ac:dyDescent="0.35">
      <c r="B383" s="134"/>
    </row>
    <row r="384" spans="2:2" x14ac:dyDescent="0.35">
      <c r="B384" s="134"/>
    </row>
    <row r="385" spans="2:2" x14ac:dyDescent="0.35">
      <c r="B385" s="134"/>
    </row>
    <row r="386" spans="2:2" x14ac:dyDescent="0.35">
      <c r="B386" s="134"/>
    </row>
    <row r="387" spans="2:2" x14ac:dyDescent="0.35">
      <c r="B387" s="134"/>
    </row>
    <row r="388" spans="2:2" x14ac:dyDescent="0.35">
      <c r="B388" s="134"/>
    </row>
    <row r="389" spans="2:2" x14ac:dyDescent="0.35">
      <c r="B389" s="134"/>
    </row>
    <row r="390" spans="2:2" x14ac:dyDescent="0.35">
      <c r="B390" s="134"/>
    </row>
    <row r="391" spans="2:2" x14ac:dyDescent="0.35">
      <c r="B391" s="134"/>
    </row>
    <row r="392" spans="2:2" x14ac:dyDescent="0.35">
      <c r="B392" s="134"/>
    </row>
    <row r="393" spans="2:2" x14ac:dyDescent="0.35">
      <c r="B393" s="134"/>
    </row>
    <row r="394" spans="2:2" x14ac:dyDescent="0.35">
      <c r="B394" s="134"/>
    </row>
    <row r="395" spans="2:2" x14ac:dyDescent="0.35">
      <c r="B395" s="134"/>
    </row>
    <row r="396" spans="2:2" x14ac:dyDescent="0.35">
      <c r="B396" s="134"/>
    </row>
    <row r="397" spans="2:2" x14ac:dyDescent="0.35">
      <c r="B397" s="134"/>
    </row>
    <row r="398" spans="2:2" x14ac:dyDescent="0.35">
      <c r="B398" s="134"/>
    </row>
    <row r="399" spans="2:2" x14ac:dyDescent="0.35">
      <c r="B399" s="134"/>
    </row>
    <row r="400" spans="2:2" x14ac:dyDescent="0.35">
      <c r="B400" s="134"/>
    </row>
    <row r="401" spans="2:2" x14ac:dyDescent="0.35">
      <c r="B401" s="134"/>
    </row>
    <row r="402" spans="2:2" x14ac:dyDescent="0.35">
      <c r="B402" s="134"/>
    </row>
    <row r="403" spans="2:2" x14ac:dyDescent="0.35">
      <c r="B403" s="134"/>
    </row>
    <row r="404" spans="2:2" x14ac:dyDescent="0.35">
      <c r="B404" s="134"/>
    </row>
    <row r="405" spans="2:2" x14ac:dyDescent="0.35">
      <c r="B405" s="134"/>
    </row>
    <row r="406" spans="2:2" x14ac:dyDescent="0.35">
      <c r="B406" s="134"/>
    </row>
    <row r="407" spans="2:2" x14ac:dyDescent="0.35">
      <c r="B407" s="134"/>
    </row>
    <row r="408" spans="2:2" x14ac:dyDescent="0.35">
      <c r="B408" s="134"/>
    </row>
    <row r="409" spans="2:2" x14ac:dyDescent="0.35">
      <c r="B409" s="134"/>
    </row>
    <row r="410" spans="2:2" x14ac:dyDescent="0.35">
      <c r="B410" s="134"/>
    </row>
    <row r="411" spans="2:2" x14ac:dyDescent="0.35">
      <c r="B411" s="134"/>
    </row>
    <row r="412" spans="2:2" x14ac:dyDescent="0.35">
      <c r="B412" s="134"/>
    </row>
    <row r="413" spans="2:2" x14ac:dyDescent="0.35">
      <c r="B413" s="134"/>
    </row>
    <row r="414" spans="2:2" x14ac:dyDescent="0.35">
      <c r="B414" s="134"/>
    </row>
    <row r="415" spans="2:2" x14ac:dyDescent="0.35">
      <c r="B415" s="134"/>
    </row>
    <row r="416" spans="2:2" x14ac:dyDescent="0.35">
      <c r="B416" s="134"/>
    </row>
    <row r="417" spans="2:2" x14ac:dyDescent="0.35">
      <c r="B417" s="134"/>
    </row>
    <row r="418" spans="2:2" x14ac:dyDescent="0.35">
      <c r="B418" s="134"/>
    </row>
    <row r="419" spans="2:2" x14ac:dyDescent="0.35">
      <c r="B419" s="134"/>
    </row>
    <row r="420" spans="2:2" x14ac:dyDescent="0.35">
      <c r="B420" s="134"/>
    </row>
    <row r="421" spans="2:2" x14ac:dyDescent="0.35">
      <c r="B421" s="134"/>
    </row>
    <row r="422" spans="2:2" x14ac:dyDescent="0.35">
      <c r="B422" s="134"/>
    </row>
    <row r="423" spans="2:2" x14ac:dyDescent="0.35">
      <c r="B423" s="134"/>
    </row>
    <row r="424" spans="2:2" x14ac:dyDescent="0.35">
      <c r="B424" s="134"/>
    </row>
    <row r="425" spans="2:2" x14ac:dyDescent="0.35">
      <c r="B425" s="134"/>
    </row>
    <row r="426" spans="2:2" x14ac:dyDescent="0.35">
      <c r="B426" s="134"/>
    </row>
    <row r="427" spans="2:2" x14ac:dyDescent="0.35">
      <c r="B427" s="134"/>
    </row>
    <row r="428" spans="2:2" x14ac:dyDescent="0.35">
      <c r="B428" s="134"/>
    </row>
    <row r="429" spans="2:2" x14ac:dyDescent="0.35">
      <c r="B429" s="134"/>
    </row>
    <row r="430" spans="2:2" x14ac:dyDescent="0.35">
      <c r="B430" s="134"/>
    </row>
    <row r="431" spans="2:2" x14ac:dyDescent="0.35">
      <c r="B431" s="134"/>
    </row>
    <row r="432" spans="2:2" x14ac:dyDescent="0.35">
      <c r="B432" s="134"/>
    </row>
    <row r="433" spans="2:2" x14ac:dyDescent="0.35">
      <c r="B433" s="134"/>
    </row>
    <row r="434" spans="2:2" x14ac:dyDescent="0.35">
      <c r="B434" s="134"/>
    </row>
    <row r="435" spans="2:2" x14ac:dyDescent="0.35">
      <c r="B435" s="134"/>
    </row>
    <row r="436" spans="2:2" x14ac:dyDescent="0.35">
      <c r="B436" s="134"/>
    </row>
    <row r="437" spans="2:2" x14ac:dyDescent="0.35">
      <c r="B437" s="134"/>
    </row>
    <row r="438" spans="2:2" x14ac:dyDescent="0.35">
      <c r="B438" s="134"/>
    </row>
    <row r="439" spans="2:2" x14ac:dyDescent="0.35">
      <c r="B439" s="134"/>
    </row>
    <row r="440" spans="2:2" x14ac:dyDescent="0.35">
      <c r="B440" s="134"/>
    </row>
    <row r="441" spans="2:2" x14ac:dyDescent="0.35">
      <c r="B441" s="134"/>
    </row>
    <row r="442" spans="2:2" x14ac:dyDescent="0.35">
      <c r="B442" s="134"/>
    </row>
    <row r="443" spans="2:2" x14ac:dyDescent="0.35">
      <c r="B443" s="134"/>
    </row>
    <row r="444" spans="2:2" x14ac:dyDescent="0.35">
      <c r="B444" s="134"/>
    </row>
    <row r="445" spans="2:2" x14ac:dyDescent="0.35">
      <c r="B445" s="134"/>
    </row>
    <row r="446" spans="2:2" x14ac:dyDescent="0.35">
      <c r="B446" s="134"/>
    </row>
    <row r="447" spans="2:2" x14ac:dyDescent="0.35">
      <c r="B447" s="134"/>
    </row>
    <row r="448" spans="2:2" x14ac:dyDescent="0.35">
      <c r="B448" s="134"/>
    </row>
    <row r="449" spans="2:2" x14ac:dyDescent="0.35">
      <c r="B449" s="134"/>
    </row>
    <row r="450" spans="2:2" x14ac:dyDescent="0.35">
      <c r="B450" s="134"/>
    </row>
    <row r="451" spans="2:2" x14ac:dyDescent="0.35">
      <c r="B451" s="134"/>
    </row>
    <row r="452" spans="2:2" x14ac:dyDescent="0.35">
      <c r="B452" s="134"/>
    </row>
    <row r="453" spans="2:2" x14ac:dyDescent="0.35">
      <c r="B453" s="134"/>
    </row>
    <row r="454" spans="2:2" x14ac:dyDescent="0.35">
      <c r="B454" s="134"/>
    </row>
    <row r="455" spans="2:2" x14ac:dyDescent="0.35">
      <c r="B455" s="134"/>
    </row>
    <row r="456" spans="2:2" x14ac:dyDescent="0.35">
      <c r="B456" s="134"/>
    </row>
    <row r="457" spans="2:2" x14ac:dyDescent="0.35">
      <c r="B457" s="134"/>
    </row>
    <row r="458" spans="2:2" x14ac:dyDescent="0.35">
      <c r="B458" s="134"/>
    </row>
    <row r="459" spans="2:2" x14ac:dyDescent="0.35">
      <c r="B459" s="134"/>
    </row>
    <row r="460" spans="2:2" x14ac:dyDescent="0.35">
      <c r="B460" s="134"/>
    </row>
    <row r="461" spans="2:2" x14ac:dyDescent="0.35">
      <c r="B461" s="134"/>
    </row>
    <row r="462" spans="2:2" x14ac:dyDescent="0.35">
      <c r="B462" s="134"/>
    </row>
    <row r="463" spans="2:2" x14ac:dyDescent="0.35">
      <c r="B463" s="134"/>
    </row>
    <row r="464" spans="2:2" x14ac:dyDescent="0.35">
      <c r="B464" s="134"/>
    </row>
    <row r="465" spans="2:2" x14ac:dyDescent="0.35">
      <c r="B465" s="134"/>
    </row>
    <row r="466" spans="2:2" x14ac:dyDescent="0.35">
      <c r="B466" s="134"/>
    </row>
    <row r="467" spans="2:2" x14ac:dyDescent="0.35">
      <c r="B467" s="134"/>
    </row>
    <row r="468" spans="2:2" x14ac:dyDescent="0.35">
      <c r="B468" s="134"/>
    </row>
    <row r="469" spans="2:2" x14ac:dyDescent="0.35">
      <c r="B469" s="134"/>
    </row>
    <row r="470" spans="2:2" x14ac:dyDescent="0.35">
      <c r="B470" s="134"/>
    </row>
    <row r="471" spans="2:2" x14ac:dyDescent="0.35">
      <c r="B471" s="134"/>
    </row>
    <row r="472" spans="2:2" x14ac:dyDescent="0.35">
      <c r="B472" s="134"/>
    </row>
    <row r="473" spans="2:2" x14ac:dyDescent="0.35">
      <c r="B473" s="134"/>
    </row>
    <row r="474" spans="2:2" x14ac:dyDescent="0.35">
      <c r="B474" s="134"/>
    </row>
    <row r="475" spans="2:2" x14ac:dyDescent="0.35">
      <c r="B475" s="134"/>
    </row>
    <row r="476" spans="2:2" x14ac:dyDescent="0.35">
      <c r="B476" s="134"/>
    </row>
    <row r="477" spans="2:2" x14ac:dyDescent="0.35">
      <c r="B477" s="134"/>
    </row>
    <row r="478" spans="2:2" x14ac:dyDescent="0.35">
      <c r="B478" s="134"/>
    </row>
    <row r="479" spans="2:2" x14ac:dyDescent="0.35">
      <c r="B479" s="134"/>
    </row>
    <row r="480" spans="2:2" x14ac:dyDescent="0.35">
      <c r="B480" s="134"/>
    </row>
    <row r="481" spans="2:2" x14ac:dyDescent="0.35">
      <c r="B481" s="134"/>
    </row>
    <row r="482" spans="2:2" x14ac:dyDescent="0.35">
      <c r="B482" s="134"/>
    </row>
    <row r="483" spans="2:2" x14ac:dyDescent="0.35">
      <c r="B483" s="134"/>
    </row>
    <row r="484" spans="2:2" x14ac:dyDescent="0.35">
      <c r="B484" s="134"/>
    </row>
    <row r="485" spans="2:2" x14ac:dyDescent="0.35">
      <c r="B485" s="134"/>
    </row>
    <row r="486" spans="2:2" x14ac:dyDescent="0.35">
      <c r="B486" s="134"/>
    </row>
    <row r="487" spans="2:2" x14ac:dyDescent="0.35">
      <c r="B487" s="134"/>
    </row>
    <row r="488" spans="2:2" x14ac:dyDescent="0.35">
      <c r="B488" s="134"/>
    </row>
    <row r="489" spans="2:2" x14ac:dyDescent="0.35">
      <c r="B489" s="134"/>
    </row>
    <row r="490" spans="2:2" x14ac:dyDescent="0.35">
      <c r="B490" s="134"/>
    </row>
    <row r="491" spans="2:2" x14ac:dyDescent="0.35">
      <c r="B491" s="134"/>
    </row>
    <row r="492" spans="2:2" x14ac:dyDescent="0.35">
      <c r="B492" s="134"/>
    </row>
    <row r="493" spans="2:2" x14ac:dyDescent="0.35">
      <c r="B493" s="134"/>
    </row>
    <row r="494" spans="2:2" x14ac:dyDescent="0.35">
      <c r="B494" s="134"/>
    </row>
    <row r="495" spans="2:2" x14ac:dyDescent="0.35">
      <c r="B495" s="134"/>
    </row>
    <row r="496" spans="2:2" x14ac:dyDescent="0.35">
      <c r="B496" s="134"/>
    </row>
    <row r="497" spans="2:2" x14ac:dyDescent="0.35">
      <c r="B497" s="134"/>
    </row>
    <row r="498" spans="2:2" x14ac:dyDescent="0.35">
      <c r="B498" s="134"/>
    </row>
    <row r="499" spans="2:2" x14ac:dyDescent="0.35">
      <c r="B499" s="134"/>
    </row>
    <row r="500" spans="2:2" x14ac:dyDescent="0.35">
      <c r="B500" s="134"/>
    </row>
    <row r="501" spans="2:2" x14ac:dyDescent="0.35">
      <c r="B501" s="134"/>
    </row>
    <row r="502" spans="2:2" x14ac:dyDescent="0.35">
      <c r="B502" s="134"/>
    </row>
    <row r="503" spans="2:2" x14ac:dyDescent="0.35">
      <c r="B503" s="134"/>
    </row>
    <row r="504" spans="2:2" x14ac:dyDescent="0.35">
      <c r="B504" s="134"/>
    </row>
    <row r="505" spans="2:2" x14ac:dyDescent="0.35">
      <c r="B505" s="134"/>
    </row>
    <row r="506" spans="2:2" x14ac:dyDescent="0.35">
      <c r="B506" s="134"/>
    </row>
    <row r="507" spans="2:2" x14ac:dyDescent="0.35">
      <c r="B507" s="134"/>
    </row>
    <row r="508" spans="2:2" x14ac:dyDescent="0.35">
      <c r="B508" s="134"/>
    </row>
    <row r="509" spans="2:2" x14ac:dyDescent="0.35">
      <c r="B509" s="134"/>
    </row>
    <row r="510" spans="2:2" x14ac:dyDescent="0.35">
      <c r="B510" s="134"/>
    </row>
    <row r="511" spans="2:2" x14ac:dyDescent="0.35">
      <c r="B511" s="134"/>
    </row>
    <row r="512" spans="2:2" x14ac:dyDescent="0.35">
      <c r="B512" s="134"/>
    </row>
    <row r="513" spans="2:2" x14ac:dyDescent="0.35">
      <c r="B513" s="134"/>
    </row>
    <row r="514" spans="2:2" x14ac:dyDescent="0.35">
      <c r="B514" s="134"/>
    </row>
    <row r="515" spans="2:2" x14ac:dyDescent="0.35">
      <c r="B515" s="134"/>
    </row>
    <row r="516" spans="2:2" x14ac:dyDescent="0.35">
      <c r="B516" s="134"/>
    </row>
    <row r="517" spans="2:2" x14ac:dyDescent="0.35">
      <c r="B517" s="134"/>
    </row>
    <row r="518" spans="2:2" x14ac:dyDescent="0.35">
      <c r="B518" s="134"/>
    </row>
    <row r="519" spans="2:2" x14ac:dyDescent="0.35">
      <c r="B519" s="134"/>
    </row>
    <row r="520" spans="2:2" x14ac:dyDescent="0.35">
      <c r="B520" s="134"/>
    </row>
    <row r="521" spans="2:2" x14ac:dyDescent="0.35">
      <c r="B521" s="134"/>
    </row>
    <row r="522" spans="2:2" x14ac:dyDescent="0.35">
      <c r="B522" s="134"/>
    </row>
    <row r="523" spans="2:2" x14ac:dyDescent="0.35">
      <c r="B523" s="134"/>
    </row>
    <row r="524" spans="2:2" x14ac:dyDescent="0.35">
      <c r="B524" s="134"/>
    </row>
    <row r="525" spans="2:2" x14ac:dyDescent="0.35">
      <c r="B525" s="134"/>
    </row>
    <row r="526" spans="2:2" x14ac:dyDescent="0.35">
      <c r="B526" s="134"/>
    </row>
    <row r="527" spans="2:2" x14ac:dyDescent="0.35">
      <c r="B527" s="134"/>
    </row>
    <row r="528" spans="2:2" x14ac:dyDescent="0.35">
      <c r="B528" s="134"/>
    </row>
    <row r="529" spans="2:2" x14ac:dyDescent="0.35">
      <c r="B529" s="134"/>
    </row>
    <row r="530" spans="2:2" x14ac:dyDescent="0.35">
      <c r="B530" s="134"/>
    </row>
    <row r="531" spans="2:2" x14ac:dyDescent="0.35">
      <c r="B531" s="134"/>
    </row>
    <row r="532" spans="2:2" x14ac:dyDescent="0.35">
      <c r="B532" s="134"/>
    </row>
    <row r="533" spans="2:2" x14ac:dyDescent="0.35">
      <c r="B533" s="134"/>
    </row>
    <row r="534" spans="2:2" x14ac:dyDescent="0.35">
      <c r="B534" s="134"/>
    </row>
    <row r="535" spans="2:2" x14ac:dyDescent="0.35">
      <c r="B535" s="134"/>
    </row>
    <row r="536" spans="2:2" x14ac:dyDescent="0.35">
      <c r="B536" s="134"/>
    </row>
    <row r="537" spans="2:2" x14ac:dyDescent="0.35">
      <c r="B537" s="134"/>
    </row>
    <row r="538" spans="2:2" x14ac:dyDescent="0.35">
      <c r="B538" s="134"/>
    </row>
    <row r="539" spans="2:2" x14ac:dyDescent="0.35">
      <c r="B539" s="134"/>
    </row>
    <row r="540" spans="2:2" x14ac:dyDescent="0.35">
      <c r="B540" s="134"/>
    </row>
    <row r="541" spans="2:2" x14ac:dyDescent="0.35">
      <c r="B541" s="134"/>
    </row>
    <row r="542" spans="2:2" x14ac:dyDescent="0.35">
      <c r="B542" s="134"/>
    </row>
    <row r="543" spans="2:2" x14ac:dyDescent="0.35">
      <c r="B543" s="134"/>
    </row>
    <row r="544" spans="2:2" x14ac:dyDescent="0.35">
      <c r="B544" s="134"/>
    </row>
    <row r="545" spans="2:2" x14ac:dyDescent="0.35">
      <c r="B545" s="134"/>
    </row>
    <row r="546" spans="2:2" x14ac:dyDescent="0.35">
      <c r="B546" s="134"/>
    </row>
    <row r="547" spans="2:2" x14ac:dyDescent="0.35">
      <c r="B547" s="134"/>
    </row>
    <row r="548" spans="2:2" x14ac:dyDescent="0.35">
      <c r="B548" s="134"/>
    </row>
    <row r="549" spans="2:2" x14ac:dyDescent="0.35">
      <c r="B549" s="134"/>
    </row>
    <row r="550" spans="2:2" x14ac:dyDescent="0.35">
      <c r="B550" s="134"/>
    </row>
    <row r="551" spans="2:2" x14ac:dyDescent="0.35">
      <c r="B551" s="134"/>
    </row>
    <row r="552" spans="2:2" x14ac:dyDescent="0.35">
      <c r="B552" s="134"/>
    </row>
    <row r="553" spans="2:2" x14ac:dyDescent="0.35">
      <c r="B553" s="134"/>
    </row>
    <row r="554" spans="2:2" x14ac:dyDescent="0.35">
      <c r="B554" s="134"/>
    </row>
    <row r="555" spans="2:2" x14ac:dyDescent="0.35">
      <c r="B555" s="134"/>
    </row>
    <row r="556" spans="2:2" x14ac:dyDescent="0.35">
      <c r="B556" s="134"/>
    </row>
    <row r="557" spans="2:2" x14ac:dyDescent="0.35">
      <c r="B557" s="134"/>
    </row>
    <row r="558" spans="2:2" x14ac:dyDescent="0.35">
      <c r="B558" s="134"/>
    </row>
    <row r="559" spans="2:2" x14ac:dyDescent="0.35">
      <c r="B559" s="134"/>
    </row>
    <row r="560" spans="2:2" x14ac:dyDescent="0.35">
      <c r="B560" s="134"/>
    </row>
    <row r="561" spans="2:2" x14ac:dyDescent="0.35">
      <c r="B561" s="134"/>
    </row>
    <row r="562" spans="2:2" x14ac:dyDescent="0.35">
      <c r="B562" s="134"/>
    </row>
    <row r="563" spans="2:2" x14ac:dyDescent="0.35">
      <c r="B563" s="134"/>
    </row>
    <row r="564" spans="2:2" x14ac:dyDescent="0.35">
      <c r="B564" s="134"/>
    </row>
    <row r="565" spans="2:2" x14ac:dyDescent="0.35">
      <c r="B565" s="134"/>
    </row>
    <row r="566" spans="2:2" x14ac:dyDescent="0.35">
      <c r="B566" s="134"/>
    </row>
    <row r="567" spans="2:2" x14ac:dyDescent="0.35">
      <c r="B567" s="134"/>
    </row>
    <row r="568" spans="2:2" x14ac:dyDescent="0.35">
      <c r="B568" s="134"/>
    </row>
    <row r="569" spans="2:2" x14ac:dyDescent="0.35">
      <c r="B569" s="134"/>
    </row>
    <row r="570" spans="2:2" x14ac:dyDescent="0.35">
      <c r="B570" s="134"/>
    </row>
    <row r="571" spans="2:2" x14ac:dyDescent="0.35">
      <c r="B571" s="134"/>
    </row>
    <row r="572" spans="2:2" x14ac:dyDescent="0.35">
      <c r="B572" s="134"/>
    </row>
    <row r="573" spans="2:2" x14ac:dyDescent="0.35">
      <c r="B573" s="134"/>
    </row>
    <row r="574" spans="2:2" x14ac:dyDescent="0.35">
      <c r="B574" s="134"/>
    </row>
    <row r="575" spans="2:2" x14ac:dyDescent="0.35">
      <c r="B575" s="134"/>
    </row>
    <row r="576" spans="2:2" x14ac:dyDescent="0.35">
      <c r="B576" s="134"/>
    </row>
    <row r="577" spans="2:2" x14ac:dyDescent="0.35">
      <c r="B577" s="134"/>
    </row>
    <row r="578" spans="2:2" x14ac:dyDescent="0.35">
      <c r="B578" s="134"/>
    </row>
    <row r="579" spans="2:2" x14ac:dyDescent="0.35">
      <c r="B579" s="134"/>
    </row>
    <row r="580" spans="2:2" x14ac:dyDescent="0.35">
      <c r="B580" s="134"/>
    </row>
    <row r="581" spans="2:2" x14ac:dyDescent="0.35">
      <c r="B581" s="134"/>
    </row>
    <row r="582" spans="2:2" x14ac:dyDescent="0.35">
      <c r="B582" s="134"/>
    </row>
    <row r="583" spans="2:2" x14ac:dyDescent="0.35">
      <c r="B583" s="134"/>
    </row>
    <row r="584" spans="2:2" x14ac:dyDescent="0.35">
      <c r="B584" s="134"/>
    </row>
    <row r="585" spans="2:2" x14ac:dyDescent="0.35">
      <c r="B585" s="134"/>
    </row>
    <row r="586" spans="2:2" x14ac:dyDescent="0.35">
      <c r="B586" s="134"/>
    </row>
    <row r="587" spans="2:2" x14ac:dyDescent="0.35">
      <c r="B587" s="134"/>
    </row>
    <row r="588" spans="2:2" x14ac:dyDescent="0.35">
      <c r="B588" s="134"/>
    </row>
    <row r="589" spans="2:2" x14ac:dyDescent="0.35">
      <c r="B589" s="134"/>
    </row>
    <row r="590" spans="2:2" x14ac:dyDescent="0.35">
      <c r="B590" s="134"/>
    </row>
    <row r="591" spans="2:2" x14ac:dyDescent="0.35">
      <c r="B591" s="134"/>
    </row>
    <row r="592" spans="2:2" x14ac:dyDescent="0.35">
      <c r="B592" s="134"/>
    </row>
    <row r="593" spans="2:2" x14ac:dyDescent="0.35">
      <c r="B593" s="134"/>
    </row>
    <row r="594" spans="2:2" x14ac:dyDescent="0.35">
      <c r="B594" s="134"/>
    </row>
    <row r="595" spans="2:2" x14ac:dyDescent="0.35">
      <c r="B595" s="134"/>
    </row>
    <row r="596" spans="2:2" x14ac:dyDescent="0.35">
      <c r="B596" s="134"/>
    </row>
    <row r="597" spans="2:2" x14ac:dyDescent="0.35">
      <c r="B597" s="134"/>
    </row>
    <row r="598" spans="2:2" x14ac:dyDescent="0.35">
      <c r="B598" s="134"/>
    </row>
    <row r="599" spans="2:2" x14ac:dyDescent="0.35">
      <c r="B599" s="134"/>
    </row>
    <row r="600" spans="2:2" x14ac:dyDescent="0.35">
      <c r="B600" s="134"/>
    </row>
    <row r="601" spans="2:2" x14ac:dyDescent="0.35">
      <c r="B601" s="134"/>
    </row>
    <row r="602" spans="2:2" x14ac:dyDescent="0.35">
      <c r="B602" s="134"/>
    </row>
    <row r="603" spans="2:2" x14ac:dyDescent="0.35">
      <c r="B603" s="134"/>
    </row>
    <row r="604" spans="2:2" x14ac:dyDescent="0.35">
      <c r="B604" s="134"/>
    </row>
    <row r="605" spans="2:2" x14ac:dyDescent="0.35">
      <c r="B605" s="134"/>
    </row>
    <row r="606" spans="2:2" x14ac:dyDescent="0.35">
      <c r="B606" s="134"/>
    </row>
    <row r="607" spans="2:2" x14ac:dyDescent="0.35">
      <c r="B607" s="134"/>
    </row>
    <row r="608" spans="2:2" x14ac:dyDescent="0.35">
      <c r="B608" s="134"/>
    </row>
    <row r="609" spans="2:2" x14ac:dyDescent="0.35">
      <c r="B609" s="134"/>
    </row>
    <row r="610" spans="2:2" x14ac:dyDescent="0.35">
      <c r="B610" s="134"/>
    </row>
    <row r="611" spans="2:2" x14ac:dyDescent="0.35">
      <c r="B611" s="134"/>
    </row>
    <row r="612" spans="2:2" x14ac:dyDescent="0.35">
      <c r="B612" s="134"/>
    </row>
    <row r="613" spans="2:2" x14ac:dyDescent="0.35">
      <c r="B613" s="134"/>
    </row>
    <row r="614" spans="2:2" x14ac:dyDescent="0.35">
      <c r="B614" s="134"/>
    </row>
    <row r="615" spans="2:2" x14ac:dyDescent="0.35">
      <c r="B615" s="134"/>
    </row>
    <row r="616" spans="2:2" x14ac:dyDescent="0.35">
      <c r="B616" s="134"/>
    </row>
    <row r="617" spans="2:2" x14ac:dyDescent="0.35">
      <c r="B617" s="134"/>
    </row>
    <row r="618" spans="2:2" x14ac:dyDescent="0.35">
      <c r="B618" s="134"/>
    </row>
    <row r="619" spans="2:2" x14ac:dyDescent="0.35">
      <c r="B619" s="134"/>
    </row>
    <row r="620" spans="2:2" x14ac:dyDescent="0.35">
      <c r="B620" s="134"/>
    </row>
    <row r="621" spans="2:2" x14ac:dyDescent="0.35">
      <c r="B621" s="134"/>
    </row>
    <row r="622" spans="2:2" x14ac:dyDescent="0.35">
      <c r="B622" s="134"/>
    </row>
    <row r="623" spans="2:2" x14ac:dyDescent="0.35">
      <c r="B623" s="134"/>
    </row>
    <row r="624" spans="2:2" x14ac:dyDescent="0.35">
      <c r="B624" s="134"/>
    </row>
    <row r="625" spans="2:2" x14ac:dyDescent="0.35">
      <c r="B625" s="134"/>
    </row>
    <row r="626" spans="2:2" x14ac:dyDescent="0.35">
      <c r="B626" s="134"/>
    </row>
    <row r="627" spans="2:2" x14ac:dyDescent="0.35">
      <c r="B627" s="134"/>
    </row>
    <row r="628" spans="2:2" x14ac:dyDescent="0.35">
      <c r="B628" s="134"/>
    </row>
    <row r="629" spans="2:2" x14ac:dyDescent="0.35">
      <c r="B629" s="134"/>
    </row>
    <row r="630" spans="2:2" x14ac:dyDescent="0.35">
      <c r="B630" s="134"/>
    </row>
    <row r="631" spans="2:2" x14ac:dyDescent="0.35">
      <c r="B631" s="134"/>
    </row>
    <row r="632" spans="2:2" x14ac:dyDescent="0.35">
      <c r="B632" s="134"/>
    </row>
    <row r="633" spans="2:2" x14ac:dyDescent="0.35">
      <c r="B633" s="134"/>
    </row>
    <row r="634" spans="2:2" x14ac:dyDescent="0.35">
      <c r="B634" s="134"/>
    </row>
    <row r="635" spans="2:2" x14ac:dyDescent="0.35">
      <c r="B635" s="134"/>
    </row>
    <row r="636" spans="2:2" x14ac:dyDescent="0.35">
      <c r="B636" s="134"/>
    </row>
    <row r="637" spans="2:2" x14ac:dyDescent="0.35">
      <c r="B637" s="134"/>
    </row>
    <row r="638" spans="2:2" x14ac:dyDescent="0.35">
      <c r="B638" s="134"/>
    </row>
    <row r="639" spans="2:2" x14ac:dyDescent="0.35">
      <c r="B639" s="134"/>
    </row>
    <row r="640" spans="2:2" x14ac:dyDescent="0.35">
      <c r="B640" s="134"/>
    </row>
    <row r="641" spans="2:2" x14ac:dyDescent="0.35">
      <c r="B641" s="134"/>
    </row>
    <row r="642" spans="2:2" x14ac:dyDescent="0.35">
      <c r="B642" s="134"/>
    </row>
    <row r="643" spans="2:2" x14ac:dyDescent="0.35">
      <c r="B643" s="134"/>
    </row>
    <row r="644" spans="2:2" x14ac:dyDescent="0.35">
      <c r="B644" s="134"/>
    </row>
    <row r="645" spans="2:2" x14ac:dyDescent="0.35">
      <c r="B645" s="134"/>
    </row>
    <row r="646" spans="2:2" x14ac:dyDescent="0.35">
      <c r="B646" s="134"/>
    </row>
    <row r="647" spans="2:2" x14ac:dyDescent="0.35">
      <c r="B647" s="134"/>
    </row>
    <row r="648" spans="2:2" x14ac:dyDescent="0.35">
      <c r="B648" s="134"/>
    </row>
    <row r="649" spans="2:2" x14ac:dyDescent="0.35">
      <c r="B649" s="134"/>
    </row>
    <row r="650" spans="2:2" x14ac:dyDescent="0.35">
      <c r="B650" s="134"/>
    </row>
    <row r="651" spans="2:2" x14ac:dyDescent="0.35">
      <c r="B651" s="134"/>
    </row>
    <row r="652" spans="2:2" x14ac:dyDescent="0.35">
      <c r="B652" s="134"/>
    </row>
    <row r="653" spans="2:2" x14ac:dyDescent="0.35">
      <c r="B653" s="134"/>
    </row>
    <row r="654" spans="2:2" x14ac:dyDescent="0.35">
      <c r="B654" s="134"/>
    </row>
    <row r="655" spans="2:2" x14ac:dyDescent="0.35">
      <c r="B655" s="134"/>
    </row>
    <row r="656" spans="2:2" x14ac:dyDescent="0.35">
      <c r="B656" s="134"/>
    </row>
    <row r="657" spans="2:2" x14ac:dyDescent="0.35">
      <c r="B657" s="134"/>
    </row>
    <row r="658" spans="2:2" x14ac:dyDescent="0.35">
      <c r="B658" s="134"/>
    </row>
    <row r="659" spans="2:2" x14ac:dyDescent="0.35">
      <c r="B659" s="134"/>
    </row>
    <row r="660" spans="2:2" x14ac:dyDescent="0.35">
      <c r="B660" s="134"/>
    </row>
    <row r="661" spans="2:2" x14ac:dyDescent="0.35">
      <c r="B661" s="134"/>
    </row>
    <row r="662" spans="2:2" x14ac:dyDescent="0.35">
      <c r="B662" s="134"/>
    </row>
    <row r="663" spans="2:2" x14ac:dyDescent="0.35">
      <c r="B663" s="134"/>
    </row>
    <row r="664" spans="2:2" x14ac:dyDescent="0.35">
      <c r="B664" s="134"/>
    </row>
    <row r="665" spans="2:2" x14ac:dyDescent="0.35">
      <c r="B665" s="134"/>
    </row>
    <row r="666" spans="2:2" x14ac:dyDescent="0.35">
      <c r="B666" s="134"/>
    </row>
    <row r="667" spans="2:2" x14ac:dyDescent="0.35">
      <c r="B667" s="134"/>
    </row>
    <row r="668" spans="2:2" x14ac:dyDescent="0.35">
      <c r="B668" s="134"/>
    </row>
    <row r="669" spans="2:2" x14ac:dyDescent="0.35">
      <c r="B669" s="134"/>
    </row>
    <row r="670" spans="2:2" x14ac:dyDescent="0.35">
      <c r="B670" s="134"/>
    </row>
    <row r="671" spans="2:2" x14ac:dyDescent="0.35">
      <c r="B671" s="134"/>
    </row>
    <row r="672" spans="2:2" x14ac:dyDescent="0.35">
      <c r="B672" s="134"/>
    </row>
    <row r="673" spans="2:2" x14ac:dyDescent="0.35">
      <c r="B673" s="134"/>
    </row>
    <row r="674" spans="2:2" x14ac:dyDescent="0.35">
      <c r="B674" s="134"/>
    </row>
    <row r="675" spans="2:2" x14ac:dyDescent="0.35">
      <c r="B675" s="134"/>
    </row>
    <row r="676" spans="2:2" x14ac:dyDescent="0.35">
      <c r="B676" s="134"/>
    </row>
    <row r="677" spans="2:2" x14ac:dyDescent="0.35">
      <c r="B677" s="134"/>
    </row>
    <row r="678" spans="2:2" x14ac:dyDescent="0.35">
      <c r="B678" s="134"/>
    </row>
    <row r="679" spans="2:2" x14ac:dyDescent="0.35">
      <c r="B679" s="134"/>
    </row>
    <row r="680" spans="2:2" x14ac:dyDescent="0.35">
      <c r="B680" s="134"/>
    </row>
    <row r="681" spans="2:2" x14ac:dyDescent="0.35">
      <c r="B681" s="134"/>
    </row>
    <row r="682" spans="2:2" x14ac:dyDescent="0.35">
      <c r="B682" s="134"/>
    </row>
    <row r="683" spans="2:2" x14ac:dyDescent="0.35">
      <c r="B683" s="134"/>
    </row>
    <row r="684" spans="2:2" x14ac:dyDescent="0.35">
      <c r="B684" s="134"/>
    </row>
    <row r="685" spans="2:2" x14ac:dyDescent="0.35">
      <c r="B685" s="134"/>
    </row>
    <row r="686" spans="2:2" x14ac:dyDescent="0.35">
      <c r="B686" s="134"/>
    </row>
    <row r="687" spans="2:2" x14ac:dyDescent="0.35">
      <c r="B687" s="134"/>
    </row>
    <row r="688" spans="2:2" x14ac:dyDescent="0.35">
      <c r="B688" s="134"/>
    </row>
    <row r="689" spans="2:2" x14ac:dyDescent="0.35">
      <c r="B689" s="134"/>
    </row>
    <row r="690" spans="2:2" x14ac:dyDescent="0.35">
      <c r="B690" s="134"/>
    </row>
    <row r="691" spans="2:2" x14ac:dyDescent="0.35">
      <c r="B691" s="134"/>
    </row>
    <row r="692" spans="2:2" x14ac:dyDescent="0.35">
      <c r="B692" s="134"/>
    </row>
    <row r="693" spans="2:2" x14ac:dyDescent="0.35">
      <c r="B693" s="134"/>
    </row>
    <row r="694" spans="2:2" x14ac:dyDescent="0.35">
      <c r="B694" s="134"/>
    </row>
    <row r="695" spans="2:2" x14ac:dyDescent="0.35">
      <c r="B695" s="134"/>
    </row>
    <row r="696" spans="2:2" x14ac:dyDescent="0.35">
      <c r="B696" s="134"/>
    </row>
    <row r="697" spans="2:2" x14ac:dyDescent="0.35">
      <c r="B697" s="134"/>
    </row>
    <row r="698" spans="2:2" x14ac:dyDescent="0.35">
      <c r="B698" s="134"/>
    </row>
    <row r="699" spans="2:2" x14ac:dyDescent="0.35">
      <c r="B699" s="134"/>
    </row>
    <row r="700" spans="2:2" x14ac:dyDescent="0.35">
      <c r="B700" s="134"/>
    </row>
    <row r="701" spans="2:2" x14ac:dyDescent="0.35">
      <c r="B701" s="134"/>
    </row>
    <row r="702" spans="2:2" x14ac:dyDescent="0.35">
      <c r="B702" s="134"/>
    </row>
    <row r="703" spans="2:2" x14ac:dyDescent="0.35">
      <c r="B703" s="134"/>
    </row>
    <row r="704" spans="2:2" x14ac:dyDescent="0.35">
      <c r="B704" s="134"/>
    </row>
    <row r="705" spans="2:2" x14ac:dyDescent="0.35">
      <c r="B705" s="134"/>
    </row>
    <row r="706" spans="2:2" x14ac:dyDescent="0.35">
      <c r="B706" s="134"/>
    </row>
    <row r="707" spans="2:2" x14ac:dyDescent="0.35">
      <c r="B707" s="134"/>
    </row>
    <row r="708" spans="2:2" x14ac:dyDescent="0.35">
      <c r="B708" s="134"/>
    </row>
    <row r="709" spans="2:2" x14ac:dyDescent="0.35">
      <c r="B709" s="134"/>
    </row>
    <row r="710" spans="2:2" x14ac:dyDescent="0.35">
      <c r="B710" s="134"/>
    </row>
    <row r="711" spans="2:2" x14ac:dyDescent="0.35">
      <c r="B711" s="134"/>
    </row>
    <row r="712" spans="2:2" x14ac:dyDescent="0.35">
      <c r="B712" s="134"/>
    </row>
    <row r="713" spans="2:2" x14ac:dyDescent="0.35">
      <c r="B713" s="134"/>
    </row>
    <row r="714" spans="2:2" x14ac:dyDescent="0.35">
      <c r="B714" s="134"/>
    </row>
    <row r="715" spans="2:2" x14ac:dyDescent="0.35">
      <c r="B715" s="134"/>
    </row>
    <row r="716" spans="2:2" x14ac:dyDescent="0.35">
      <c r="B716" s="134"/>
    </row>
    <row r="717" spans="2:2" x14ac:dyDescent="0.35">
      <c r="B717" s="134"/>
    </row>
    <row r="718" spans="2:2" x14ac:dyDescent="0.35">
      <c r="B718" s="134"/>
    </row>
    <row r="719" spans="2:2" x14ac:dyDescent="0.35">
      <c r="B719" s="134"/>
    </row>
    <row r="720" spans="2:2" x14ac:dyDescent="0.35">
      <c r="B720" s="134"/>
    </row>
    <row r="721" spans="2:2" x14ac:dyDescent="0.35">
      <c r="B721" s="134"/>
    </row>
    <row r="722" spans="2:2" x14ac:dyDescent="0.35">
      <c r="B722" s="134"/>
    </row>
    <row r="723" spans="2:2" x14ac:dyDescent="0.35">
      <c r="B723" s="134"/>
    </row>
    <row r="724" spans="2:2" x14ac:dyDescent="0.35">
      <c r="B724" s="134"/>
    </row>
    <row r="725" spans="2:2" x14ac:dyDescent="0.35">
      <c r="B725" s="134"/>
    </row>
    <row r="726" spans="2:2" x14ac:dyDescent="0.35">
      <c r="B726" s="134"/>
    </row>
    <row r="727" spans="2:2" x14ac:dyDescent="0.35">
      <c r="B727" s="134"/>
    </row>
    <row r="728" spans="2:2" x14ac:dyDescent="0.35">
      <c r="B728" s="134"/>
    </row>
    <row r="729" spans="2:2" x14ac:dyDescent="0.35">
      <c r="B729" s="134"/>
    </row>
    <row r="730" spans="2:2" x14ac:dyDescent="0.35">
      <c r="B730" s="134"/>
    </row>
    <row r="731" spans="2:2" x14ac:dyDescent="0.35">
      <c r="B731" s="134"/>
    </row>
    <row r="732" spans="2:2" x14ac:dyDescent="0.35">
      <c r="B732" s="134"/>
    </row>
    <row r="733" spans="2:2" x14ac:dyDescent="0.35">
      <c r="B733" s="134"/>
    </row>
    <row r="734" spans="2:2" x14ac:dyDescent="0.35">
      <c r="B734" s="134"/>
    </row>
    <row r="735" spans="2:2" x14ac:dyDescent="0.35">
      <c r="B735" s="134"/>
    </row>
    <row r="736" spans="2:2" x14ac:dyDescent="0.35">
      <c r="B736" s="134"/>
    </row>
    <row r="737" spans="2:2" x14ac:dyDescent="0.35">
      <c r="B737" s="134"/>
    </row>
    <row r="738" spans="2:2" x14ac:dyDescent="0.35">
      <c r="B738" s="134"/>
    </row>
    <row r="739" spans="2:2" x14ac:dyDescent="0.35">
      <c r="B739" s="134"/>
    </row>
    <row r="740" spans="2:2" x14ac:dyDescent="0.35">
      <c r="B740" s="134"/>
    </row>
    <row r="741" spans="2:2" x14ac:dyDescent="0.35">
      <c r="B741" s="134"/>
    </row>
    <row r="742" spans="2:2" x14ac:dyDescent="0.35">
      <c r="B742" s="134"/>
    </row>
    <row r="743" spans="2:2" x14ac:dyDescent="0.35">
      <c r="B743" s="134"/>
    </row>
    <row r="744" spans="2:2" x14ac:dyDescent="0.35">
      <c r="B744" s="134"/>
    </row>
    <row r="745" spans="2:2" x14ac:dyDescent="0.35">
      <c r="B745" s="134"/>
    </row>
    <row r="746" spans="2:2" x14ac:dyDescent="0.35">
      <c r="B746" s="134"/>
    </row>
    <row r="747" spans="2:2" x14ac:dyDescent="0.35">
      <c r="B747" s="134"/>
    </row>
    <row r="748" spans="2:2" x14ac:dyDescent="0.35">
      <c r="B748" s="134"/>
    </row>
    <row r="749" spans="2:2" x14ac:dyDescent="0.35">
      <c r="B749" s="134"/>
    </row>
    <row r="750" spans="2:2" x14ac:dyDescent="0.35">
      <c r="B750" s="134"/>
    </row>
    <row r="751" spans="2:2" x14ac:dyDescent="0.35">
      <c r="B751" s="134"/>
    </row>
    <row r="752" spans="2:2" x14ac:dyDescent="0.35">
      <c r="B752" s="134"/>
    </row>
    <row r="753" spans="2:2" x14ac:dyDescent="0.35">
      <c r="B753" s="134"/>
    </row>
    <row r="754" spans="2:2" x14ac:dyDescent="0.35">
      <c r="B754" s="134"/>
    </row>
    <row r="755" spans="2:2" x14ac:dyDescent="0.35">
      <c r="B755" s="134"/>
    </row>
    <row r="756" spans="2:2" x14ac:dyDescent="0.35">
      <c r="B756" s="134"/>
    </row>
    <row r="757" spans="2:2" x14ac:dyDescent="0.35">
      <c r="B757" s="134"/>
    </row>
    <row r="758" spans="2:2" x14ac:dyDescent="0.35">
      <c r="B758" s="134"/>
    </row>
    <row r="759" spans="2:2" x14ac:dyDescent="0.35">
      <c r="B759" s="134"/>
    </row>
    <row r="760" spans="2:2" x14ac:dyDescent="0.35">
      <c r="B760" s="134"/>
    </row>
    <row r="761" spans="2:2" x14ac:dyDescent="0.35">
      <c r="B761" s="134"/>
    </row>
    <row r="762" spans="2:2" x14ac:dyDescent="0.35">
      <c r="B762" s="134"/>
    </row>
    <row r="763" spans="2:2" x14ac:dyDescent="0.35">
      <c r="B763" s="134"/>
    </row>
    <row r="764" spans="2:2" x14ac:dyDescent="0.35">
      <c r="B764" s="134"/>
    </row>
    <row r="765" spans="2:2" x14ac:dyDescent="0.35">
      <c r="B765" s="134"/>
    </row>
    <row r="766" spans="2:2" x14ac:dyDescent="0.35">
      <c r="B766" s="134"/>
    </row>
    <row r="767" spans="2:2" x14ac:dyDescent="0.35">
      <c r="B767" s="134"/>
    </row>
    <row r="768" spans="2:2" x14ac:dyDescent="0.35">
      <c r="B768" s="134"/>
    </row>
    <row r="769" spans="2:2" x14ac:dyDescent="0.35">
      <c r="B769" s="134"/>
    </row>
    <row r="770" spans="2:2" x14ac:dyDescent="0.35">
      <c r="B770" s="134"/>
    </row>
    <row r="771" spans="2:2" x14ac:dyDescent="0.35">
      <c r="B771" s="134"/>
    </row>
    <row r="772" spans="2:2" x14ac:dyDescent="0.35">
      <c r="B772" s="134"/>
    </row>
    <row r="773" spans="2:2" x14ac:dyDescent="0.35">
      <c r="B773" s="134"/>
    </row>
    <row r="774" spans="2:2" x14ac:dyDescent="0.35">
      <c r="B774" s="134"/>
    </row>
    <row r="775" spans="2:2" x14ac:dyDescent="0.35">
      <c r="B775" s="134"/>
    </row>
    <row r="776" spans="2:2" x14ac:dyDescent="0.35">
      <c r="B776" s="134"/>
    </row>
    <row r="777" spans="2:2" x14ac:dyDescent="0.35">
      <c r="B777" s="134"/>
    </row>
    <row r="778" spans="2:2" x14ac:dyDescent="0.35">
      <c r="B778" s="134"/>
    </row>
    <row r="779" spans="2:2" x14ac:dyDescent="0.35">
      <c r="B779" s="134"/>
    </row>
    <row r="780" spans="2:2" x14ac:dyDescent="0.35">
      <c r="B780" s="134"/>
    </row>
    <row r="781" spans="2:2" x14ac:dyDescent="0.35">
      <c r="B781" s="134"/>
    </row>
    <row r="782" spans="2:2" x14ac:dyDescent="0.35">
      <c r="B782" s="134"/>
    </row>
    <row r="783" spans="2:2" x14ac:dyDescent="0.35">
      <c r="B783" s="134"/>
    </row>
    <row r="784" spans="2:2" x14ac:dyDescent="0.35">
      <c r="B784" s="134"/>
    </row>
    <row r="785" spans="2:2" x14ac:dyDescent="0.35">
      <c r="B785" s="134"/>
    </row>
    <row r="786" spans="2:2" x14ac:dyDescent="0.35">
      <c r="B786" s="134"/>
    </row>
    <row r="787" spans="2:2" x14ac:dyDescent="0.35">
      <c r="B787" s="134"/>
    </row>
    <row r="788" spans="2:2" x14ac:dyDescent="0.35">
      <c r="B788" s="134"/>
    </row>
    <row r="789" spans="2:2" x14ac:dyDescent="0.35">
      <c r="B789" s="134"/>
    </row>
    <row r="790" spans="2:2" x14ac:dyDescent="0.35">
      <c r="B790" s="134"/>
    </row>
    <row r="791" spans="2:2" x14ac:dyDescent="0.35">
      <c r="B791" s="134"/>
    </row>
    <row r="792" spans="2:2" x14ac:dyDescent="0.35">
      <c r="B792" s="134"/>
    </row>
    <row r="793" spans="2:2" x14ac:dyDescent="0.35">
      <c r="B793" s="134"/>
    </row>
    <row r="794" spans="2:2" x14ac:dyDescent="0.35">
      <c r="B794" s="134"/>
    </row>
    <row r="795" spans="2:2" x14ac:dyDescent="0.35">
      <c r="B795" s="134"/>
    </row>
    <row r="796" spans="2:2" x14ac:dyDescent="0.35">
      <c r="B796" s="134"/>
    </row>
    <row r="797" spans="2:2" x14ac:dyDescent="0.35">
      <c r="B797" s="134"/>
    </row>
    <row r="798" spans="2:2" x14ac:dyDescent="0.35">
      <c r="B798" s="134"/>
    </row>
    <row r="799" spans="2:2" x14ac:dyDescent="0.35">
      <c r="B799" s="134"/>
    </row>
    <row r="800" spans="2:2" x14ac:dyDescent="0.35">
      <c r="B800" s="134"/>
    </row>
    <row r="801" spans="2:2" x14ac:dyDescent="0.35">
      <c r="B801" s="134"/>
    </row>
    <row r="802" spans="2:2" x14ac:dyDescent="0.35">
      <c r="B802" s="134"/>
    </row>
    <row r="803" spans="2:2" x14ac:dyDescent="0.35">
      <c r="B803" s="134"/>
    </row>
    <row r="804" spans="2:2" x14ac:dyDescent="0.35">
      <c r="B804" s="134"/>
    </row>
    <row r="805" spans="2:2" x14ac:dyDescent="0.35">
      <c r="B805" s="134"/>
    </row>
    <row r="806" spans="2:2" x14ac:dyDescent="0.35">
      <c r="B806" s="134"/>
    </row>
    <row r="807" spans="2:2" x14ac:dyDescent="0.35">
      <c r="B807" s="134"/>
    </row>
    <row r="808" spans="2:2" x14ac:dyDescent="0.35">
      <c r="B808" s="134"/>
    </row>
    <row r="809" spans="2:2" x14ac:dyDescent="0.35">
      <c r="B809" s="134"/>
    </row>
    <row r="810" spans="2:2" x14ac:dyDescent="0.35">
      <c r="B810" s="134"/>
    </row>
    <row r="811" spans="2:2" x14ac:dyDescent="0.35">
      <c r="B811" s="134"/>
    </row>
    <row r="812" spans="2:2" x14ac:dyDescent="0.35">
      <c r="B812" s="134"/>
    </row>
    <row r="813" spans="2:2" x14ac:dyDescent="0.35">
      <c r="B813" s="134"/>
    </row>
    <row r="814" spans="2:2" x14ac:dyDescent="0.35">
      <c r="B814" s="134"/>
    </row>
    <row r="815" spans="2:2" x14ac:dyDescent="0.35">
      <c r="B815" s="134"/>
    </row>
    <row r="816" spans="2:2" x14ac:dyDescent="0.35">
      <c r="B816" s="134"/>
    </row>
    <row r="817" spans="2:2" x14ac:dyDescent="0.35">
      <c r="B817" s="134"/>
    </row>
    <row r="818" spans="2:2" x14ac:dyDescent="0.35">
      <c r="B818" s="134"/>
    </row>
    <row r="819" spans="2:2" x14ac:dyDescent="0.35">
      <c r="B819" s="134"/>
    </row>
    <row r="820" spans="2:2" x14ac:dyDescent="0.35">
      <c r="B820" s="134"/>
    </row>
    <row r="821" spans="2:2" x14ac:dyDescent="0.35">
      <c r="B821" s="134"/>
    </row>
    <row r="822" spans="2:2" x14ac:dyDescent="0.35">
      <c r="B822" s="134"/>
    </row>
    <row r="823" spans="2:2" x14ac:dyDescent="0.35">
      <c r="B823" s="134"/>
    </row>
    <row r="824" spans="2:2" x14ac:dyDescent="0.35">
      <c r="B824" s="134"/>
    </row>
    <row r="825" spans="2:2" x14ac:dyDescent="0.35">
      <c r="B825" s="134"/>
    </row>
    <row r="826" spans="2:2" x14ac:dyDescent="0.35">
      <c r="B826" s="134"/>
    </row>
    <row r="827" spans="2:2" x14ac:dyDescent="0.35">
      <c r="B827" s="134"/>
    </row>
    <row r="828" spans="2:2" x14ac:dyDescent="0.35">
      <c r="B828" s="134"/>
    </row>
    <row r="829" spans="2:2" x14ac:dyDescent="0.35">
      <c r="B829" s="134"/>
    </row>
    <row r="830" spans="2:2" x14ac:dyDescent="0.35">
      <c r="B830" s="134"/>
    </row>
    <row r="831" spans="2:2" x14ac:dyDescent="0.35">
      <c r="B831" s="134"/>
    </row>
    <row r="832" spans="2:2" x14ac:dyDescent="0.35">
      <c r="B832" s="134"/>
    </row>
    <row r="833" spans="2:2" x14ac:dyDescent="0.35">
      <c r="B833" s="134"/>
    </row>
    <row r="834" spans="2:2" x14ac:dyDescent="0.35">
      <c r="B834" s="134"/>
    </row>
    <row r="835" spans="2:2" x14ac:dyDescent="0.35">
      <c r="B835" s="134"/>
    </row>
    <row r="836" spans="2:2" x14ac:dyDescent="0.35">
      <c r="B836" s="134"/>
    </row>
    <row r="837" spans="2:2" x14ac:dyDescent="0.35">
      <c r="B837" s="134"/>
    </row>
    <row r="838" spans="2:2" x14ac:dyDescent="0.35">
      <c r="B838" s="134"/>
    </row>
    <row r="839" spans="2:2" x14ac:dyDescent="0.35">
      <c r="B839" s="134"/>
    </row>
    <row r="840" spans="2:2" x14ac:dyDescent="0.35">
      <c r="B840" s="134"/>
    </row>
    <row r="841" spans="2:2" x14ac:dyDescent="0.35">
      <c r="B841" s="134"/>
    </row>
    <row r="842" spans="2:2" x14ac:dyDescent="0.35">
      <c r="B842" s="134"/>
    </row>
    <row r="843" spans="2:2" x14ac:dyDescent="0.35">
      <c r="B843" s="134"/>
    </row>
    <row r="844" spans="2:2" x14ac:dyDescent="0.35">
      <c r="B844" s="134"/>
    </row>
    <row r="845" spans="2:2" x14ac:dyDescent="0.35">
      <c r="B845" s="134"/>
    </row>
    <row r="846" spans="2:2" x14ac:dyDescent="0.35">
      <c r="B846" s="134"/>
    </row>
    <row r="847" spans="2:2" x14ac:dyDescent="0.35">
      <c r="B847" s="134"/>
    </row>
    <row r="848" spans="2:2" x14ac:dyDescent="0.35">
      <c r="B848" s="134"/>
    </row>
    <row r="849" spans="2:2" x14ac:dyDescent="0.35">
      <c r="B849" s="134"/>
    </row>
    <row r="850" spans="2:2" x14ac:dyDescent="0.35">
      <c r="B850" s="134"/>
    </row>
    <row r="851" spans="2:2" x14ac:dyDescent="0.35">
      <c r="B851" s="134"/>
    </row>
    <row r="852" spans="2:2" x14ac:dyDescent="0.35">
      <c r="B852" s="134"/>
    </row>
    <row r="853" spans="2:2" x14ac:dyDescent="0.35">
      <c r="B853" s="134"/>
    </row>
    <row r="854" spans="2:2" x14ac:dyDescent="0.35">
      <c r="B854" s="134"/>
    </row>
    <row r="855" spans="2:2" x14ac:dyDescent="0.35">
      <c r="B855" s="134"/>
    </row>
    <row r="856" spans="2:2" x14ac:dyDescent="0.35">
      <c r="B856" s="134"/>
    </row>
    <row r="857" spans="2:2" x14ac:dyDescent="0.35">
      <c r="B857" s="134"/>
    </row>
    <row r="858" spans="2:2" x14ac:dyDescent="0.35">
      <c r="B858" s="134"/>
    </row>
    <row r="859" spans="2:2" x14ac:dyDescent="0.35">
      <c r="B859" s="134"/>
    </row>
    <row r="860" spans="2:2" x14ac:dyDescent="0.35">
      <c r="B860" s="134"/>
    </row>
    <row r="861" spans="2:2" x14ac:dyDescent="0.35">
      <c r="B861" s="134"/>
    </row>
    <row r="862" spans="2:2" x14ac:dyDescent="0.35">
      <c r="B862" s="134"/>
    </row>
    <row r="863" spans="2:2" x14ac:dyDescent="0.35">
      <c r="B863" s="134"/>
    </row>
    <row r="864" spans="2:2" x14ac:dyDescent="0.35">
      <c r="B864" s="134"/>
    </row>
    <row r="865" spans="2:2" x14ac:dyDescent="0.35">
      <c r="B865" s="134"/>
    </row>
    <row r="866" spans="2:2" x14ac:dyDescent="0.35">
      <c r="B866" s="134"/>
    </row>
    <row r="867" spans="2:2" x14ac:dyDescent="0.35">
      <c r="B867" s="134"/>
    </row>
    <row r="868" spans="2:2" x14ac:dyDescent="0.35">
      <c r="B868" s="134"/>
    </row>
    <row r="869" spans="2:2" x14ac:dyDescent="0.35">
      <c r="B869" s="134"/>
    </row>
    <row r="870" spans="2:2" x14ac:dyDescent="0.35">
      <c r="B870" s="134"/>
    </row>
    <row r="871" spans="2:2" x14ac:dyDescent="0.35">
      <c r="B871" s="134"/>
    </row>
    <row r="872" spans="2:2" x14ac:dyDescent="0.35">
      <c r="B872" s="134"/>
    </row>
    <row r="873" spans="2:2" x14ac:dyDescent="0.35">
      <c r="B873" s="134"/>
    </row>
    <row r="874" spans="2:2" x14ac:dyDescent="0.35">
      <c r="B874" s="134"/>
    </row>
    <row r="875" spans="2:2" x14ac:dyDescent="0.35">
      <c r="B875" s="134"/>
    </row>
    <row r="876" spans="2:2" x14ac:dyDescent="0.35">
      <c r="B876" s="134"/>
    </row>
    <row r="877" spans="2:2" x14ac:dyDescent="0.35">
      <c r="B877" s="134"/>
    </row>
    <row r="878" spans="2:2" x14ac:dyDescent="0.35">
      <c r="B878" s="134"/>
    </row>
    <row r="879" spans="2:2" x14ac:dyDescent="0.35">
      <c r="B879" s="134"/>
    </row>
    <row r="880" spans="2:2" x14ac:dyDescent="0.35">
      <c r="B880" s="134"/>
    </row>
    <row r="881" spans="2:2" x14ac:dyDescent="0.35">
      <c r="B881" s="134"/>
    </row>
    <row r="882" spans="2:2" x14ac:dyDescent="0.35">
      <c r="B882" s="134"/>
    </row>
    <row r="883" spans="2:2" x14ac:dyDescent="0.35">
      <c r="B883" s="134"/>
    </row>
    <row r="884" spans="2:2" x14ac:dyDescent="0.35">
      <c r="B884" s="134"/>
    </row>
    <row r="885" spans="2:2" x14ac:dyDescent="0.35">
      <c r="B885" s="134"/>
    </row>
    <row r="886" spans="2:2" x14ac:dyDescent="0.35">
      <c r="B886" s="134"/>
    </row>
    <row r="887" spans="2:2" x14ac:dyDescent="0.35">
      <c r="B887" s="134"/>
    </row>
    <row r="888" spans="2:2" x14ac:dyDescent="0.35">
      <c r="B888" s="134"/>
    </row>
    <row r="889" spans="2:2" x14ac:dyDescent="0.35">
      <c r="B889" s="134"/>
    </row>
    <row r="890" spans="2:2" x14ac:dyDescent="0.35">
      <c r="B890" s="134"/>
    </row>
    <row r="891" spans="2:2" x14ac:dyDescent="0.35">
      <c r="B891" s="134"/>
    </row>
    <row r="892" spans="2:2" x14ac:dyDescent="0.35">
      <c r="B892" s="134"/>
    </row>
    <row r="893" spans="2:2" x14ac:dyDescent="0.35">
      <c r="B893" s="134"/>
    </row>
    <row r="894" spans="2:2" x14ac:dyDescent="0.35">
      <c r="B894" s="134"/>
    </row>
    <row r="895" spans="2:2" x14ac:dyDescent="0.35">
      <c r="B895" s="134"/>
    </row>
    <row r="896" spans="2:2" x14ac:dyDescent="0.35">
      <c r="B896" s="134"/>
    </row>
    <row r="897" spans="2:2" x14ac:dyDescent="0.35">
      <c r="B897" s="134"/>
    </row>
    <row r="898" spans="2:2" x14ac:dyDescent="0.35">
      <c r="B898" s="134"/>
    </row>
    <row r="899" spans="2:2" x14ac:dyDescent="0.35">
      <c r="B899" s="134"/>
    </row>
    <row r="900" spans="2:2" x14ac:dyDescent="0.35">
      <c r="B900" s="134"/>
    </row>
    <row r="901" spans="2:2" x14ac:dyDescent="0.35">
      <c r="B901" s="134"/>
    </row>
    <row r="902" spans="2:2" x14ac:dyDescent="0.35">
      <c r="B902" s="134"/>
    </row>
    <row r="903" spans="2:2" x14ac:dyDescent="0.35">
      <c r="B903" s="134"/>
    </row>
    <row r="904" spans="2:2" x14ac:dyDescent="0.35">
      <c r="B904" s="134"/>
    </row>
    <row r="905" spans="2:2" x14ac:dyDescent="0.35">
      <c r="B905" s="134"/>
    </row>
    <row r="906" spans="2:2" x14ac:dyDescent="0.35">
      <c r="B906" s="134"/>
    </row>
    <row r="907" spans="2:2" x14ac:dyDescent="0.35">
      <c r="B907" s="134"/>
    </row>
    <row r="908" spans="2:2" x14ac:dyDescent="0.35">
      <c r="B908" s="134"/>
    </row>
    <row r="909" spans="2:2" x14ac:dyDescent="0.35">
      <c r="B909" s="134"/>
    </row>
    <row r="910" spans="2:2" x14ac:dyDescent="0.35">
      <c r="B910" s="134"/>
    </row>
    <row r="911" spans="2:2" x14ac:dyDescent="0.35">
      <c r="B911" s="134"/>
    </row>
    <row r="912" spans="2:2" x14ac:dyDescent="0.35">
      <c r="B912" s="134"/>
    </row>
    <row r="913" spans="2:2" x14ac:dyDescent="0.35">
      <c r="B913" s="134"/>
    </row>
    <row r="914" spans="2:2" x14ac:dyDescent="0.35">
      <c r="B914" s="134"/>
    </row>
    <row r="915" spans="2:2" x14ac:dyDescent="0.35">
      <c r="B915" s="134"/>
    </row>
    <row r="916" spans="2:2" x14ac:dyDescent="0.35">
      <c r="B916" s="134"/>
    </row>
    <row r="917" spans="2:2" x14ac:dyDescent="0.35">
      <c r="B917" s="134"/>
    </row>
    <row r="918" spans="2:2" x14ac:dyDescent="0.35">
      <c r="B918" s="134"/>
    </row>
    <row r="919" spans="2:2" x14ac:dyDescent="0.35">
      <c r="B919" s="134"/>
    </row>
    <row r="920" spans="2:2" x14ac:dyDescent="0.35">
      <c r="B920" s="134"/>
    </row>
    <row r="921" spans="2:2" x14ac:dyDescent="0.35">
      <c r="B921" s="134"/>
    </row>
    <row r="922" spans="2:2" x14ac:dyDescent="0.35">
      <c r="B922" s="134"/>
    </row>
    <row r="923" spans="2:2" x14ac:dyDescent="0.35">
      <c r="B923" s="134"/>
    </row>
    <row r="924" spans="2:2" x14ac:dyDescent="0.35">
      <c r="B924" s="134"/>
    </row>
    <row r="925" spans="2:2" x14ac:dyDescent="0.35">
      <c r="B925" s="134"/>
    </row>
    <row r="926" spans="2:2" x14ac:dyDescent="0.35">
      <c r="B926" s="134"/>
    </row>
    <row r="927" spans="2:2" x14ac:dyDescent="0.35">
      <c r="B927" s="134"/>
    </row>
    <row r="928" spans="2:2" x14ac:dyDescent="0.35">
      <c r="B928" s="134"/>
    </row>
    <row r="929" spans="2:2" x14ac:dyDescent="0.35">
      <c r="B929" s="134"/>
    </row>
    <row r="930" spans="2:2" x14ac:dyDescent="0.35">
      <c r="B930" s="134"/>
    </row>
    <row r="931" spans="2:2" x14ac:dyDescent="0.35">
      <c r="B931" s="134"/>
    </row>
    <row r="932" spans="2:2" x14ac:dyDescent="0.35">
      <c r="B932" s="134"/>
    </row>
    <row r="933" spans="2:2" x14ac:dyDescent="0.35">
      <c r="B933" s="134"/>
    </row>
    <row r="934" spans="2:2" x14ac:dyDescent="0.35">
      <c r="B934" s="134"/>
    </row>
    <row r="935" spans="2:2" x14ac:dyDescent="0.35">
      <c r="B935" s="134"/>
    </row>
    <row r="936" spans="2:2" x14ac:dyDescent="0.35">
      <c r="B936" s="134"/>
    </row>
    <row r="937" spans="2:2" x14ac:dyDescent="0.35">
      <c r="B937" s="134"/>
    </row>
    <row r="938" spans="2:2" x14ac:dyDescent="0.35">
      <c r="B938" s="134"/>
    </row>
    <row r="939" spans="2:2" x14ac:dyDescent="0.35">
      <c r="B939" s="134"/>
    </row>
    <row r="940" spans="2:2" x14ac:dyDescent="0.35">
      <c r="B940" s="134"/>
    </row>
    <row r="941" spans="2:2" x14ac:dyDescent="0.35">
      <c r="B941" s="134"/>
    </row>
    <row r="942" spans="2:2" x14ac:dyDescent="0.35">
      <c r="B942" s="134"/>
    </row>
    <row r="943" spans="2:2" x14ac:dyDescent="0.35">
      <c r="B943" s="134"/>
    </row>
    <row r="944" spans="2:2" x14ac:dyDescent="0.35">
      <c r="B944" s="134"/>
    </row>
    <row r="945" spans="2:2" x14ac:dyDescent="0.35">
      <c r="B945" s="134"/>
    </row>
    <row r="946" spans="2:2" x14ac:dyDescent="0.35">
      <c r="B946" s="134"/>
    </row>
    <row r="947" spans="2:2" x14ac:dyDescent="0.35">
      <c r="B947" s="134"/>
    </row>
    <row r="948" spans="2:2" x14ac:dyDescent="0.35">
      <c r="B948" s="134"/>
    </row>
    <row r="949" spans="2:2" x14ac:dyDescent="0.35">
      <c r="B949" s="134"/>
    </row>
    <row r="950" spans="2:2" x14ac:dyDescent="0.35">
      <c r="B950" s="134"/>
    </row>
    <row r="951" spans="2:2" x14ac:dyDescent="0.35">
      <c r="B951" s="134"/>
    </row>
    <row r="952" spans="2:2" x14ac:dyDescent="0.35">
      <c r="B952" s="134"/>
    </row>
    <row r="953" spans="2:2" x14ac:dyDescent="0.35">
      <c r="B953" s="134"/>
    </row>
    <row r="954" spans="2:2" x14ac:dyDescent="0.35">
      <c r="B954" s="134"/>
    </row>
    <row r="955" spans="2:2" x14ac:dyDescent="0.35">
      <c r="B955" s="134"/>
    </row>
    <row r="956" spans="2:2" x14ac:dyDescent="0.35">
      <c r="B956" s="134"/>
    </row>
    <row r="957" spans="2:2" x14ac:dyDescent="0.35">
      <c r="B957" s="134"/>
    </row>
    <row r="958" spans="2:2" x14ac:dyDescent="0.35">
      <c r="B958" s="134"/>
    </row>
    <row r="959" spans="2:2" x14ac:dyDescent="0.35">
      <c r="B959" s="134"/>
    </row>
    <row r="960" spans="2:2" x14ac:dyDescent="0.35">
      <c r="B960" s="134"/>
    </row>
    <row r="961" spans="2:2" x14ac:dyDescent="0.35">
      <c r="B961" s="134"/>
    </row>
    <row r="962" spans="2:2" x14ac:dyDescent="0.35">
      <c r="B962" s="134"/>
    </row>
    <row r="963" spans="2:2" x14ac:dyDescent="0.35">
      <c r="B963" s="134"/>
    </row>
    <row r="964" spans="2:2" x14ac:dyDescent="0.35">
      <c r="B964" s="134"/>
    </row>
    <row r="965" spans="2:2" x14ac:dyDescent="0.35">
      <c r="B965" s="134"/>
    </row>
    <row r="966" spans="2:2" x14ac:dyDescent="0.35">
      <c r="B966" s="134"/>
    </row>
    <row r="967" spans="2:2" x14ac:dyDescent="0.35">
      <c r="B967" s="134"/>
    </row>
    <row r="968" spans="2:2" x14ac:dyDescent="0.35">
      <c r="B968" s="134"/>
    </row>
    <row r="969" spans="2:2" x14ac:dyDescent="0.35">
      <c r="B969" s="134"/>
    </row>
    <row r="970" spans="2:2" x14ac:dyDescent="0.35">
      <c r="B970" s="134"/>
    </row>
    <row r="971" spans="2:2" x14ac:dyDescent="0.35">
      <c r="B971" s="134"/>
    </row>
    <row r="972" spans="2:2" x14ac:dyDescent="0.35">
      <c r="B972" s="134"/>
    </row>
    <row r="973" spans="2:2" x14ac:dyDescent="0.35">
      <c r="B973" s="134"/>
    </row>
    <row r="974" spans="2:2" x14ac:dyDescent="0.35">
      <c r="B974" s="134"/>
    </row>
    <row r="975" spans="2:2" x14ac:dyDescent="0.35">
      <c r="B975" s="134"/>
    </row>
    <row r="976" spans="2:2" x14ac:dyDescent="0.35">
      <c r="B976" s="134"/>
    </row>
    <row r="977" spans="2:2" x14ac:dyDescent="0.35">
      <c r="B977" s="134"/>
    </row>
    <row r="978" spans="2:2" x14ac:dyDescent="0.35">
      <c r="B978" s="134"/>
    </row>
    <row r="979" spans="2:2" x14ac:dyDescent="0.35">
      <c r="B979" s="134"/>
    </row>
    <row r="980" spans="2:2" x14ac:dyDescent="0.35">
      <c r="B980" s="134"/>
    </row>
    <row r="981" spans="2:2" x14ac:dyDescent="0.35">
      <c r="B981" s="134"/>
    </row>
    <row r="982" spans="2:2" x14ac:dyDescent="0.35">
      <c r="B982" s="134"/>
    </row>
    <row r="983" spans="2:2" x14ac:dyDescent="0.35">
      <c r="B983" s="134"/>
    </row>
    <row r="984" spans="2:2" x14ac:dyDescent="0.35">
      <c r="B984" s="134"/>
    </row>
    <row r="985" spans="2:2" x14ac:dyDescent="0.35">
      <c r="B985" s="134"/>
    </row>
    <row r="986" spans="2:2" x14ac:dyDescent="0.35">
      <c r="B986" s="134"/>
    </row>
    <row r="987" spans="2:2" x14ac:dyDescent="0.35">
      <c r="B987" s="134"/>
    </row>
    <row r="988" spans="2:2" x14ac:dyDescent="0.35">
      <c r="B988" s="134"/>
    </row>
    <row r="989" spans="2:2" x14ac:dyDescent="0.35">
      <c r="B989" s="134"/>
    </row>
    <row r="990" spans="2:2" x14ac:dyDescent="0.35">
      <c r="B990" s="134"/>
    </row>
    <row r="991" spans="2:2" x14ac:dyDescent="0.35">
      <c r="B991" s="134"/>
    </row>
    <row r="992" spans="2:2" x14ac:dyDescent="0.35">
      <c r="B992" s="134"/>
    </row>
    <row r="993" spans="2:2" x14ac:dyDescent="0.35">
      <c r="B993" s="134"/>
    </row>
    <row r="994" spans="2:2" x14ac:dyDescent="0.35">
      <c r="B994" s="134"/>
    </row>
    <row r="995" spans="2:2" x14ac:dyDescent="0.35">
      <c r="B995" s="134"/>
    </row>
    <row r="996" spans="2:2" x14ac:dyDescent="0.35">
      <c r="B996" s="134"/>
    </row>
    <row r="997" spans="2:2" x14ac:dyDescent="0.35">
      <c r="B997" s="134"/>
    </row>
    <row r="998" spans="2:2" x14ac:dyDescent="0.35">
      <c r="B998" s="134"/>
    </row>
    <row r="999" spans="2:2" x14ac:dyDescent="0.35">
      <c r="B999" s="134"/>
    </row>
    <row r="1000" spans="2:2" x14ac:dyDescent="0.35">
      <c r="B1000" s="134"/>
    </row>
    <row r="1001" spans="2:2" x14ac:dyDescent="0.35">
      <c r="B1001" s="134"/>
    </row>
    <row r="1002" spans="2:2" x14ac:dyDescent="0.35">
      <c r="B1002" s="134"/>
    </row>
    <row r="1003" spans="2:2" x14ac:dyDescent="0.35">
      <c r="B1003" s="134"/>
    </row>
    <row r="1004" spans="2:2" x14ac:dyDescent="0.35">
      <c r="B1004" s="134"/>
    </row>
    <row r="1005" spans="2:2" x14ac:dyDescent="0.35">
      <c r="B1005" s="134"/>
    </row>
    <row r="1006" spans="2:2" x14ac:dyDescent="0.35">
      <c r="B1006" s="134"/>
    </row>
    <row r="1007" spans="2:2" x14ac:dyDescent="0.35">
      <c r="B1007" s="134"/>
    </row>
    <row r="1008" spans="2:2" x14ac:dyDescent="0.35">
      <c r="B1008" s="134"/>
    </row>
    <row r="1009" spans="2:2" x14ac:dyDescent="0.35">
      <c r="B1009" s="134"/>
    </row>
    <row r="1010" spans="2:2" x14ac:dyDescent="0.35">
      <c r="B1010" s="134"/>
    </row>
    <row r="1011" spans="2:2" x14ac:dyDescent="0.35">
      <c r="B1011" s="134"/>
    </row>
    <row r="1012" spans="2:2" x14ac:dyDescent="0.35">
      <c r="B1012" s="134"/>
    </row>
    <row r="1013" spans="2:2" x14ac:dyDescent="0.35">
      <c r="B1013" s="134"/>
    </row>
    <row r="1014" spans="2:2" x14ac:dyDescent="0.35">
      <c r="B1014" s="134"/>
    </row>
    <row r="1015" spans="2:2" x14ac:dyDescent="0.35">
      <c r="B1015" s="134"/>
    </row>
    <row r="1016" spans="2:2" x14ac:dyDescent="0.35">
      <c r="B1016" s="134"/>
    </row>
    <row r="1017" spans="2:2" x14ac:dyDescent="0.35">
      <c r="B1017" s="134"/>
    </row>
    <row r="1018" spans="2:2" x14ac:dyDescent="0.35">
      <c r="B1018" s="134"/>
    </row>
    <row r="1019" spans="2:2" x14ac:dyDescent="0.35">
      <c r="B1019" s="134"/>
    </row>
    <row r="1020" spans="2:2" x14ac:dyDescent="0.35">
      <c r="B1020" s="134"/>
    </row>
    <row r="1021" spans="2:2" x14ac:dyDescent="0.35">
      <c r="B1021" s="134"/>
    </row>
    <row r="1022" spans="2:2" x14ac:dyDescent="0.35">
      <c r="B1022" s="134"/>
    </row>
    <row r="1023" spans="2:2" x14ac:dyDescent="0.35">
      <c r="B1023" s="134"/>
    </row>
    <row r="1024" spans="2:2" x14ac:dyDescent="0.35">
      <c r="B1024" s="134"/>
    </row>
    <row r="1025" spans="2:2" x14ac:dyDescent="0.35">
      <c r="B1025" s="134"/>
    </row>
    <row r="1026" spans="2:2" x14ac:dyDescent="0.35">
      <c r="B1026" s="134"/>
    </row>
    <row r="1027" spans="2:2" x14ac:dyDescent="0.35">
      <c r="B1027" s="134"/>
    </row>
    <row r="1028" spans="2:2" x14ac:dyDescent="0.35">
      <c r="B1028" s="134"/>
    </row>
    <row r="1029" spans="2:2" x14ac:dyDescent="0.35">
      <c r="B1029" s="134"/>
    </row>
    <row r="1030" spans="2:2" x14ac:dyDescent="0.35">
      <c r="B1030" s="134"/>
    </row>
    <row r="1031" spans="2:2" x14ac:dyDescent="0.35">
      <c r="B1031" s="134"/>
    </row>
    <row r="1032" spans="2:2" x14ac:dyDescent="0.35">
      <c r="B1032" s="134"/>
    </row>
    <row r="1033" spans="2:2" x14ac:dyDescent="0.35">
      <c r="B1033" s="134"/>
    </row>
    <row r="1034" spans="2:2" x14ac:dyDescent="0.35">
      <c r="B1034" s="134"/>
    </row>
    <row r="1035" spans="2:2" x14ac:dyDescent="0.35">
      <c r="B1035" s="134"/>
    </row>
    <row r="1036" spans="2:2" x14ac:dyDescent="0.35">
      <c r="B1036" s="134"/>
    </row>
    <row r="1037" spans="2:2" x14ac:dyDescent="0.35">
      <c r="B1037" s="134"/>
    </row>
    <row r="1038" spans="2:2" x14ac:dyDescent="0.35">
      <c r="B1038" s="134"/>
    </row>
    <row r="1039" spans="2:2" x14ac:dyDescent="0.35">
      <c r="B1039" s="134"/>
    </row>
    <row r="1040" spans="2:2" x14ac:dyDescent="0.35">
      <c r="B1040" s="134"/>
    </row>
    <row r="1041" spans="2:2" x14ac:dyDescent="0.35">
      <c r="B1041" s="134"/>
    </row>
    <row r="1042" spans="2:2" x14ac:dyDescent="0.35">
      <c r="B1042" s="134"/>
    </row>
    <row r="1043" spans="2:2" x14ac:dyDescent="0.35">
      <c r="B1043" s="134"/>
    </row>
    <row r="1044" spans="2:2" x14ac:dyDescent="0.35">
      <c r="B1044" s="134"/>
    </row>
    <row r="1045" spans="2:2" x14ac:dyDescent="0.35">
      <c r="B1045" s="134"/>
    </row>
    <row r="1046" spans="2:2" x14ac:dyDescent="0.35">
      <c r="B1046" s="134"/>
    </row>
    <row r="1047" spans="2:2" x14ac:dyDescent="0.35">
      <c r="B1047" s="134"/>
    </row>
    <row r="1048" spans="2:2" x14ac:dyDescent="0.35">
      <c r="B1048" s="134"/>
    </row>
    <row r="1049" spans="2:2" x14ac:dyDescent="0.35">
      <c r="B1049" s="134"/>
    </row>
    <row r="1050" spans="2:2" x14ac:dyDescent="0.35">
      <c r="B1050" s="134"/>
    </row>
    <row r="1051" spans="2:2" x14ac:dyDescent="0.35">
      <c r="B1051" s="134"/>
    </row>
    <row r="1052" spans="2:2" x14ac:dyDescent="0.35">
      <c r="B1052" s="134"/>
    </row>
    <row r="1053" spans="2:2" x14ac:dyDescent="0.35">
      <c r="B1053" s="134"/>
    </row>
    <row r="1054" spans="2:2" x14ac:dyDescent="0.35">
      <c r="B1054" s="134"/>
    </row>
    <row r="1055" spans="2:2" x14ac:dyDescent="0.35">
      <c r="B1055" s="134"/>
    </row>
    <row r="1056" spans="2:2" x14ac:dyDescent="0.35">
      <c r="B1056" s="134"/>
    </row>
    <row r="1057" spans="2:2" x14ac:dyDescent="0.35">
      <c r="B1057" s="134"/>
    </row>
    <row r="1058" spans="2:2" x14ac:dyDescent="0.35">
      <c r="B1058" s="134"/>
    </row>
    <row r="1059" spans="2:2" x14ac:dyDescent="0.35">
      <c r="B1059" s="134"/>
    </row>
    <row r="1060" spans="2:2" x14ac:dyDescent="0.35">
      <c r="B1060" s="134"/>
    </row>
    <row r="1061" spans="2:2" x14ac:dyDescent="0.35">
      <c r="B1061" s="134"/>
    </row>
    <row r="1062" spans="2:2" x14ac:dyDescent="0.35">
      <c r="B1062" s="134"/>
    </row>
    <row r="1063" spans="2:2" x14ac:dyDescent="0.35">
      <c r="B1063" s="134"/>
    </row>
    <row r="1064" spans="2:2" x14ac:dyDescent="0.35">
      <c r="B1064" s="134"/>
    </row>
    <row r="1065" spans="2:2" x14ac:dyDescent="0.35">
      <c r="B1065" s="134"/>
    </row>
    <row r="1066" spans="2:2" x14ac:dyDescent="0.35">
      <c r="B1066" s="134"/>
    </row>
    <row r="1067" spans="2:2" x14ac:dyDescent="0.35">
      <c r="B1067" s="134"/>
    </row>
    <row r="1068" spans="2:2" x14ac:dyDescent="0.35">
      <c r="B1068" s="134"/>
    </row>
    <row r="1069" spans="2:2" x14ac:dyDescent="0.35">
      <c r="B1069" s="134"/>
    </row>
    <row r="1070" spans="2:2" x14ac:dyDescent="0.35">
      <c r="B1070" s="134"/>
    </row>
    <row r="1071" spans="2:2" x14ac:dyDescent="0.35">
      <c r="B1071" s="134"/>
    </row>
    <row r="1072" spans="2:2" x14ac:dyDescent="0.35">
      <c r="B1072" s="134"/>
    </row>
    <row r="1073" spans="2:2" x14ac:dyDescent="0.35">
      <c r="B1073" s="134"/>
    </row>
    <row r="1074" spans="2:2" x14ac:dyDescent="0.35">
      <c r="B1074" s="134"/>
    </row>
    <row r="1075" spans="2:2" x14ac:dyDescent="0.35">
      <c r="B1075" s="134"/>
    </row>
    <row r="1076" spans="2:2" x14ac:dyDescent="0.35">
      <c r="B1076" s="134"/>
    </row>
    <row r="1077" spans="2:2" x14ac:dyDescent="0.35">
      <c r="B1077" s="134"/>
    </row>
    <row r="1078" spans="2:2" x14ac:dyDescent="0.35">
      <c r="B1078" s="134"/>
    </row>
    <row r="1079" spans="2:2" x14ac:dyDescent="0.35">
      <c r="B1079" s="134"/>
    </row>
    <row r="1080" spans="2:2" x14ac:dyDescent="0.35">
      <c r="B1080" s="134"/>
    </row>
    <row r="1081" spans="2:2" x14ac:dyDescent="0.35">
      <c r="B1081" s="134"/>
    </row>
    <row r="1082" spans="2:2" x14ac:dyDescent="0.35">
      <c r="B1082" s="134"/>
    </row>
    <row r="1083" spans="2:2" x14ac:dyDescent="0.35">
      <c r="B1083" s="134"/>
    </row>
    <row r="1084" spans="2:2" x14ac:dyDescent="0.35">
      <c r="B1084" s="134"/>
    </row>
    <row r="1085" spans="2:2" x14ac:dyDescent="0.35">
      <c r="B1085" s="134"/>
    </row>
    <row r="1086" spans="2:2" x14ac:dyDescent="0.35">
      <c r="B1086" s="134"/>
    </row>
    <row r="1087" spans="2:2" x14ac:dyDescent="0.35">
      <c r="B1087" s="134"/>
    </row>
    <row r="1088" spans="2:2" x14ac:dyDescent="0.35">
      <c r="B1088" s="134"/>
    </row>
    <row r="1089" spans="2:2" x14ac:dyDescent="0.35">
      <c r="B1089" s="134"/>
    </row>
    <row r="1090" spans="2:2" x14ac:dyDescent="0.35">
      <c r="B1090" s="134"/>
    </row>
    <row r="1091" spans="2:2" x14ac:dyDescent="0.35">
      <c r="B1091" s="134"/>
    </row>
    <row r="1092" spans="2:2" x14ac:dyDescent="0.35">
      <c r="B1092" s="134"/>
    </row>
    <row r="1093" spans="2:2" x14ac:dyDescent="0.35">
      <c r="B1093" s="134"/>
    </row>
    <row r="1094" spans="2:2" x14ac:dyDescent="0.35">
      <c r="B1094" s="134"/>
    </row>
    <row r="1095" spans="2:2" x14ac:dyDescent="0.35">
      <c r="B1095" s="134"/>
    </row>
    <row r="1096" spans="2:2" x14ac:dyDescent="0.35">
      <c r="B1096" s="134"/>
    </row>
    <row r="1097" spans="2:2" x14ac:dyDescent="0.35">
      <c r="B1097" s="134"/>
    </row>
    <row r="1098" spans="2:2" x14ac:dyDescent="0.35">
      <c r="B1098" s="134"/>
    </row>
    <row r="1099" spans="2:2" x14ac:dyDescent="0.35">
      <c r="B1099" s="134"/>
    </row>
    <row r="1100" spans="2:2" x14ac:dyDescent="0.35">
      <c r="B1100" s="134"/>
    </row>
    <row r="1101" spans="2:2" x14ac:dyDescent="0.35">
      <c r="B1101" s="134"/>
    </row>
    <row r="1102" spans="2:2" x14ac:dyDescent="0.35">
      <c r="B1102" s="134"/>
    </row>
    <row r="1103" spans="2:2" x14ac:dyDescent="0.35">
      <c r="B1103" s="134"/>
    </row>
    <row r="1104" spans="2:2" x14ac:dyDescent="0.35">
      <c r="B1104" s="134"/>
    </row>
    <row r="1105" spans="2:2" x14ac:dyDescent="0.35">
      <c r="B1105" s="134"/>
    </row>
    <row r="1106" spans="2:2" x14ac:dyDescent="0.35">
      <c r="B1106" s="134"/>
    </row>
    <row r="1107" spans="2:2" x14ac:dyDescent="0.35">
      <c r="B1107" s="134"/>
    </row>
    <row r="1108" spans="2:2" x14ac:dyDescent="0.35">
      <c r="B1108" s="134"/>
    </row>
    <row r="1109" spans="2:2" x14ac:dyDescent="0.35">
      <c r="B1109" s="134"/>
    </row>
    <row r="1110" spans="2:2" x14ac:dyDescent="0.35">
      <c r="B1110" s="134"/>
    </row>
    <row r="1111" spans="2:2" x14ac:dyDescent="0.35">
      <c r="B1111" s="134"/>
    </row>
    <row r="1112" spans="2:2" x14ac:dyDescent="0.35">
      <c r="B1112" s="134"/>
    </row>
    <row r="1113" spans="2:2" x14ac:dyDescent="0.35">
      <c r="B1113" s="134"/>
    </row>
    <row r="1114" spans="2:2" x14ac:dyDescent="0.35">
      <c r="B1114" s="134"/>
    </row>
    <row r="1115" spans="2:2" x14ac:dyDescent="0.35">
      <c r="B1115" s="134"/>
    </row>
    <row r="1116" spans="2:2" x14ac:dyDescent="0.35">
      <c r="B1116" s="134"/>
    </row>
    <row r="1117" spans="2:2" x14ac:dyDescent="0.35">
      <c r="B1117" s="134"/>
    </row>
    <row r="1118" spans="2:2" x14ac:dyDescent="0.35">
      <c r="B1118" s="134"/>
    </row>
    <row r="1119" spans="2:2" x14ac:dyDescent="0.35">
      <c r="B1119" s="134"/>
    </row>
    <row r="1120" spans="2:2" x14ac:dyDescent="0.35">
      <c r="B1120" s="134"/>
    </row>
    <row r="1121" spans="2:2" x14ac:dyDescent="0.35">
      <c r="B1121" s="134"/>
    </row>
    <row r="1122" spans="2:2" x14ac:dyDescent="0.35">
      <c r="B1122" s="134"/>
    </row>
    <row r="1123" spans="2:2" x14ac:dyDescent="0.35">
      <c r="B1123" s="134"/>
    </row>
    <row r="1124" spans="2:2" x14ac:dyDescent="0.35">
      <c r="B1124" s="134"/>
    </row>
    <row r="1125" spans="2:2" x14ac:dyDescent="0.35">
      <c r="B1125" s="134"/>
    </row>
    <row r="1126" spans="2:2" x14ac:dyDescent="0.35">
      <c r="B1126" s="134"/>
    </row>
    <row r="1127" spans="2:2" x14ac:dyDescent="0.35">
      <c r="B1127" s="134"/>
    </row>
    <row r="1128" spans="2:2" x14ac:dyDescent="0.35">
      <c r="B1128" s="134"/>
    </row>
    <row r="1129" spans="2:2" x14ac:dyDescent="0.35">
      <c r="B1129" s="134"/>
    </row>
    <row r="1130" spans="2:2" x14ac:dyDescent="0.35">
      <c r="B1130" s="134"/>
    </row>
    <row r="1131" spans="2:2" x14ac:dyDescent="0.35">
      <c r="B1131" s="134"/>
    </row>
    <row r="1132" spans="2:2" x14ac:dyDescent="0.35">
      <c r="B1132" s="134"/>
    </row>
    <row r="1133" spans="2:2" x14ac:dyDescent="0.35">
      <c r="B1133" s="134"/>
    </row>
    <row r="1134" spans="2:2" x14ac:dyDescent="0.35">
      <c r="B1134" s="134"/>
    </row>
    <row r="1135" spans="2:2" x14ac:dyDescent="0.35">
      <c r="B1135" s="134"/>
    </row>
    <row r="1136" spans="2:2" x14ac:dyDescent="0.35">
      <c r="B1136" s="134"/>
    </row>
    <row r="1137" spans="2:2" x14ac:dyDescent="0.35">
      <c r="B1137" s="134"/>
    </row>
    <row r="1138" spans="2:2" x14ac:dyDescent="0.35">
      <c r="B1138" s="134"/>
    </row>
    <row r="1139" spans="2:2" x14ac:dyDescent="0.35">
      <c r="B1139" s="134"/>
    </row>
    <row r="1140" spans="2:2" x14ac:dyDescent="0.35">
      <c r="B1140" s="134"/>
    </row>
    <row r="1141" spans="2:2" x14ac:dyDescent="0.35">
      <c r="B1141" s="134"/>
    </row>
    <row r="1142" spans="2:2" x14ac:dyDescent="0.35">
      <c r="B1142" s="134"/>
    </row>
    <row r="1143" spans="2:2" x14ac:dyDescent="0.35">
      <c r="B1143" s="134"/>
    </row>
    <row r="1144" spans="2:2" x14ac:dyDescent="0.35">
      <c r="B1144" s="134"/>
    </row>
    <row r="1145" spans="2:2" x14ac:dyDescent="0.35">
      <c r="B1145" s="134"/>
    </row>
    <row r="1146" spans="2:2" x14ac:dyDescent="0.35">
      <c r="B1146" s="134"/>
    </row>
    <row r="1147" spans="2:2" x14ac:dyDescent="0.35">
      <c r="B1147" s="134"/>
    </row>
    <row r="1148" spans="2:2" x14ac:dyDescent="0.35">
      <c r="B1148" s="134"/>
    </row>
    <row r="1149" spans="2:2" x14ac:dyDescent="0.35">
      <c r="B1149" s="134"/>
    </row>
    <row r="1150" spans="2:2" x14ac:dyDescent="0.35">
      <c r="B1150" s="134"/>
    </row>
    <row r="1151" spans="2:2" x14ac:dyDescent="0.35">
      <c r="B1151" s="134"/>
    </row>
    <row r="1152" spans="2:2" x14ac:dyDescent="0.35">
      <c r="B1152" s="134"/>
    </row>
    <row r="1153" spans="2:2" x14ac:dyDescent="0.35">
      <c r="B1153" s="134"/>
    </row>
    <row r="1154" spans="2:2" x14ac:dyDescent="0.35">
      <c r="B1154" s="134"/>
    </row>
    <row r="1155" spans="2:2" x14ac:dyDescent="0.35">
      <c r="B1155" s="134"/>
    </row>
    <row r="1156" spans="2:2" x14ac:dyDescent="0.35">
      <c r="B1156" s="134"/>
    </row>
    <row r="1157" spans="2:2" x14ac:dyDescent="0.35">
      <c r="B1157" s="134"/>
    </row>
    <row r="1158" spans="2:2" x14ac:dyDescent="0.35">
      <c r="B1158" s="134"/>
    </row>
    <row r="1159" spans="2:2" x14ac:dyDescent="0.35">
      <c r="B1159" s="134"/>
    </row>
    <row r="1160" spans="2:2" x14ac:dyDescent="0.35">
      <c r="B1160" s="134"/>
    </row>
    <row r="1161" spans="2:2" x14ac:dyDescent="0.35">
      <c r="B1161" s="134"/>
    </row>
    <row r="1162" spans="2:2" x14ac:dyDescent="0.35">
      <c r="B1162" s="134"/>
    </row>
    <row r="1163" spans="2:2" x14ac:dyDescent="0.35">
      <c r="B1163" s="134"/>
    </row>
    <row r="1164" spans="2:2" x14ac:dyDescent="0.35">
      <c r="B1164" s="134"/>
    </row>
    <row r="1165" spans="2:2" x14ac:dyDescent="0.35">
      <c r="B1165" s="134"/>
    </row>
    <row r="1166" spans="2:2" x14ac:dyDescent="0.35">
      <c r="B1166" s="134"/>
    </row>
    <row r="1167" spans="2:2" x14ac:dyDescent="0.35">
      <c r="B1167" s="134"/>
    </row>
    <row r="1168" spans="2:2" x14ac:dyDescent="0.35">
      <c r="B1168" s="134"/>
    </row>
    <row r="1169" spans="2:2" x14ac:dyDescent="0.35">
      <c r="B1169" s="134"/>
    </row>
    <row r="1170" spans="2:2" x14ac:dyDescent="0.35">
      <c r="B1170" s="134"/>
    </row>
    <row r="1171" spans="2:2" x14ac:dyDescent="0.35">
      <c r="B1171" s="134"/>
    </row>
    <row r="1172" spans="2:2" x14ac:dyDescent="0.35">
      <c r="B1172" s="134"/>
    </row>
    <row r="1173" spans="2:2" x14ac:dyDescent="0.35">
      <c r="B1173" s="134"/>
    </row>
    <row r="1174" spans="2:2" x14ac:dyDescent="0.35">
      <c r="B1174" s="134"/>
    </row>
    <row r="1175" spans="2:2" x14ac:dyDescent="0.35">
      <c r="B1175" s="134"/>
    </row>
    <row r="1176" spans="2:2" x14ac:dyDescent="0.35">
      <c r="B1176" s="134"/>
    </row>
    <row r="1177" spans="2:2" x14ac:dyDescent="0.35">
      <c r="B1177" s="134"/>
    </row>
    <row r="1178" spans="2:2" x14ac:dyDescent="0.35">
      <c r="B1178" s="134"/>
    </row>
    <row r="1179" spans="2:2" x14ac:dyDescent="0.35">
      <c r="B1179" s="134"/>
    </row>
    <row r="1180" spans="2:2" x14ac:dyDescent="0.35">
      <c r="B1180" s="134"/>
    </row>
    <row r="1181" spans="2:2" x14ac:dyDescent="0.35">
      <c r="B1181" s="134"/>
    </row>
    <row r="1182" spans="2:2" x14ac:dyDescent="0.35">
      <c r="B1182" s="134"/>
    </row>
    <row r="1183" spans="2:2" x14ac:dyDescent="0.35">
      <c r="B1183" s="134"/>
    </row>
    <row r="1184" spans="2:2" x14ac:dyDescent="0.35">
      <c r="B1184" s="134"/>
    </row>
    <row r="1185" spans="2:2" x14ac:dyDescent="0.35">
      <c r="B1185" s="134"/>
    </row>
    <row r="1186" spans="2:2" x14ac:dyDescent="0.35">
      <c r="B1186" s="134"/>
    </row>
    <row r="1187" spans="2:2" x14ac:dyDescent="0.35">
      <c r="B1187" s="134"/>
    </row>
    <row r="1188" spans="2:2" x14ac:dyDescent="0.35">
      <c r="B1188" s="134"/>
    </row>
    <row r="1189" spans="2:2" x14ac:dyDescent="0.35">
      <c r="B1189" s="134"/>
    </row>
    <row r="1190" spans="2:2" x14ac:dyDescent="0.35">
      <c r="B1190" s="134"/>
    </row>
    <row r="1191" spans="2:2" x14ac:dyDescent="0.35">
      <c r="B1191" s="134"/>
    </row>
    <row r="1192" spans="2:2" x14ac:dyDescent="0.35">
      <c r="B1192" s="134"/>
    </row>
    <row r="1193" spans="2:2" x14ac:dyDescent="0.35">
      <c r="B1193" s="134"/>
    </row>
    <row r="1194" spans="2:2" x14ac:dyDescent="0.35">
      <c r="B1194" s="134"/>
    </row>
    <row r="1195" spans="2:2" x14ac:dyDescent="0.35">
      <c r="B1195" s="134"/>
    </row>
    <row r="1196" spans="2:2" x14ac:dyDescent="0.35">
      <c r="B1196" s="134"/>
    </row>
    <row r="1197" spans="2:2" x14ac:dyDescent="0.35">
      <c r="B1197" s="134"/>
    </row>
    <row r="1198" spans="2:2" x14ac:dyDescent="0.35">
      <c r="B1198" s="134"/>
    </row>
    <row r="1199" spans="2:2" x14ac:dyDescent="0.35">
      <c r="B1199" s="134"/>
    </row>
    <row r="1200" spans="2:2" x14ac:dyDescent="0.35">
      <c r="B1200" s="134"/>
    </row>
    <row r="1201" spans="2:2" x14ac:dyDescent="0.35">
      <c r="B1201" s="134"/>
    </row>
    <row r="1202" spans="2:2" x14ac:dyDescent="0.35">
      <c r="B1202" s="134"/>
    </row>
    <row r="1203" spans="2:2" x14ac:dyDescent="0.35">
      <c r="B1203" s="134"/>
    </row>
    <row r="1204" spans="2:2" x14ac:dyDescent="0.35">
      <c r="B1204" s="134"/>
    </row>
    <row r="1205" spans="2:2" x14ac:dyDescent="0.35">
      <c r="B1205" s="134"/>
    </row>
    <row r="1206" spans="2:2" x14ac:dyDescent="0.35">
      <c r="B1206" s="134"/>
    </row>
    <row r="1207" spans="2:2" x14ac:dyDescent="0.35">
      <c r="B1207" s="134"/>
    </row>
    <row r="1208" spans="2:2" x14ac:dyDescent="0.35">
      <c r="B1208" s="134"/>
    </row>
    <row r="1209" spans="2:2" x14ac:dyDescent="0.35">
      <c r="B1209" s="134"/>
    </row>
    <row r="1210" spans="2:2" x14ac:dyDescent="0.35">
      <c r="B1210" s="134"/>
    </row>
    <row r="1211" spans="2:2" x14ac:dyDescent="0.35">
      <c r="B1211" s="134"/>
    </row>
    <row r="1212" spans="2:2" x14ac:dyDescent="0.35">
      <c r="B1212" s="134"/>
    </row>
    <row r="1213" spans="2:2" x14ac:dyDescent="0.35">
      <c r="B1213" s="134"/>
    </row>
    <row r="1214" spans="2:2" x14ac:dyDescent="0.35">
      <c r="B1214" s="134"/>
    </row>
    <row r="1215" spans="2:2" x14ac:dyDescent="0.35">
      <c r="B1215" s="134"/>
    </row>
    <row r="1216" spans="2:2" x14ac:dyDescent="0.35">
      <c r="B1216" s="134"/>
    </row>
    <row r="1217" spans="2:2" x14ac:dyDescent="0.35">
      <c r="B1217" s="134"/>
    </row>
    <row r="1218" spans="2:2" x14ac:dyDescent="0.35">
      <c r="B1218" s="134"/>
    </row>
    <row r="1219" spans="2:2" x14ac:dyDescent="0.35">
      <c r="B1219" s="134"/>
    </row>
    <row r="1220" spans="2:2" x14ac:dyDescent="0.35">
      <c r="B1220" s="134"/>
    </row>
    <row r="1221" spans="2:2" x14ac:dyDescent="0.35">
      <c r="B1221" s="134"/>
    </row>
    <row r="1222" spans="2:2" x14ac:dyDescent="0.35">
      <c r="B1222" s="134"/>
    </row>
    <row r="1223" spans="2:2" x14ac:dyDescent="0.35">
      <c r="B1223" s="134"/>
    </row>
    <row r="1224" spans="2:2" x14ac:dyDescent="0.35">
      <c r="B1224" s="134"/>
    </row>
    <row r="1225" spans="2:2" x14ac:dyDescent="0.35">
      <c r="B1225" s="134"/>
    </row>
    <row r="1226" spans="2:2" x14ac:dyDescent="0.35">
      <c r="B1226" s="134"/>
    </row>
    <row r="1227" spans="2:2" x14ac:dyDescent="0.35">
      <c r="B1227" s="134"/>
    </row>
    <row r="1228" spans="2:2" x14ac:dyDescent="0.35">
      <c r="B1228" s="134"/>
    </row>
    <row r="1229" spans="2:2" x14ac:dyDescent="0.35">
      <c r="B1229" s="134"/>
    </row>
    <row r="1230" spans="2:2" x14ac:dyDescent="0.35">
      <c r="B1230" s="134"/>
    </row>
    <row r="1231" spans="2:2" x14ac:dyDescent="0.35">
      <c r="B1231" s="134"/>
    </row>
    <row r="1232" spans="2:2" x14ac:dyDescent="0.35">
      <c r="B1232" s="134"/>
    </row>
    <row r="1233" spans="2:2" x14ac:dyDescent="0.35">
      <c r="B1233" s="134"/>
    </row>
    <row r="1234" spans="2:2" x14ac:dyDescent="0.35">
      <c r="B1234" s="134"/>
    </row>
    <row r="1235" spans="2:2" x14ac:dyDescent="0.35">
      <c r="B1235" s="134"/>
    </row>
    <row r="1236" spans="2:2" x14ac:dyDescent="0.35">
      <c r="B1236" s="134"/>
    </row>
    <row r="1237" spans="2:2" x14ac:dyDescent="0.35">
      <c r="B1237" s="134"/>
    </row>
    <row r="1238" spans="2:2" x14ac:dyDescent="0.35">
      <c r="B1238" s="134"/>
    </row>
    <row r="1239" spans="2:2" x14ac:dyDescent="0.35">
      <c r="B1239" s="134"/>
    </row>
    <row r="1240" spans="2:2" x14ac:dyDescent="0.35">
      <c r="B1240" s="134"/>
    </row>
    <row r="1241" spans="2:2" x14ac:dyDescent="0.35">
      <c r="B1241" s="134"/>
    </row>
    <row r="1242" spans="2:2" x14ac:dyDescent="0.35">
      <c r="B1242" s="134"/>
    </row>
    <row r="1243" spans="2:2" x14ac:dyDescent="0.35">
      <c r="B1243" s="134"/>
    </row>
    <row r="1244" spans="2:2" x14ac:dyDescent="0.35">
      <c r="B1244" s="134"/>
    </row>
    <row r="1245" spans="2:2" x14ac:dyDescent="0.35">
      <c r="B1245" s="134"/>
    </row>
    <row r="1246" spans="2:2" x14ac:dyDescent="0.35">
      <c r="B1246" s="134"/>
    </row>
    <row r="1247" spans="2:2" x14ac:dyDescent="0.35">
      <c r="B1247" s="134"/>
    </row>
    <row r="1248" spans="2:2" x14ac:dyDescent="0.35">
      <c r="B1248" s="134"/>
    </row>
    <row r="1249" spans="2:2" x14ac:dyDescent="0.35">
      <c r="B1249" s="134"/>
    </row>
    <row r="1250" spans="2:2" x14ac:dyDescent="0.35">
      <c r="B1250" s="134"/>
    </row>
    <row r="1251" spans="2:2" x14ac:dyDescent="0.35">
      <c r="B1251" s="134"/>
    </row>
    <row r="1252" spans="2:2" x14ac:dyDescent="0.35">
      <c r="B1252" s="134"/>
    </row>
    <row r="1253" spans="2:2" x14ac:dyDescent="0.35">
      <c r="B1253" s="134"/>
    </row>
    <row r="1254" spans="2:2" x14ac:dyDescent="0.35">
      <c r="B1254" s="134"/>
    </row>
    <row r="1255" spans="2:2" x14ac:dyDescent="0.35">
      <c r="B1255" s="134"/>
    </row>
    <row r="1256" spans="2:2" x14ac:dyDescent="0.35">
      <c r="B1256" s="134"/>
    </row>
    <row r="1257" spans="2:2" x14ac:dyDescent="0.35">
      <c r="B1257" s="134"/>
    </row>
    <row r="1258" spans="2:2" x14ac:dyDescent="0.35">
      <c r="B1258" s="134"/>
    </row>
    <row r="1259" spans="2:2" x14ac:dyDescent="0.35">
      <c r="B1259" s="134"/>
    </row>
    <row r="1260" spans="2:2" x14ac:dyDescent="0.35">
      <c r="B1260" s="134"/>
    </row>
    <row r="1261" spans="2:2" x14ac:dyDescent="0.35">
      <c r="B1261" s="134"/>
    </row>
    <row r="1262" spans="2:2" x14ac:dyDescent="0.35">
      <c r="B1262" s="134"/>
    </row>
    <row r="1263" spans="2:2" x14ac:dyDescent="0.35">
      <c r="B1263" s="134"/>
    </row>
    <row r="1264" spans="2:2" x14ac:dyDescent="0.35">
      <c r="B1264" s="134"/>
    </row>
    <row r="1265" spans="2:2" x14ac:dyDescent="0.35">
      <c r="B1265" s="134"/>
    </row>
    <row r="1266" spans="2:2" x14ac:dyDescent="0.35">
      <c r="B1266" s="134"/>
    </row>
    <row r="1267" spans="2:2" x14ac:dyDescent="0.35">
      <c r="B1267" s="134"/>
    </row>
    <row r="1268" spans="2:2" x14ac:dyDescent="0.35">
      <c r="B1268" s="134"/>
    </row>
    <row r="1269" spans="2:2" x14ac:dyDescent="0.35">
      <c r="B1269" s="134"/>
    </row>
    <row r="1270" spans="2:2" x14ac:dyDescent="0.35">
      <c r="B1270" s="134"/>
    </row>
    <row r="1271" spans="2:2" x14ac:dyDescent="0.35">
      <c r="B1271" s="134"/>
    </row>
    <row r="1272" spans="2:2" x14ac:dyDescent="0.35">
      <c r="B1272" s="134"/>
    </row>
    <row r="1273" spans="2:2" x14ac:dyDescent="0.35">
      <c r="B1273" s="134"/>
    </row>
    <row r="1274" spans="2:2" x14ac:dyDescent="0.35">
      <c r="B1274" s="134"/>
    </row>
    <row r="1275" spans="2:2" x14ac:dyDescent="0.35">
      <c r="B1275" s="134"/>
    </row>
    <row r="1276" spans="2:2" x14ac:dyDescent="0.35">
      <c r="B1276" s="134"/>
    </row>
    <row r="1277" spans="2:2" x14ac:dyDescent="0.35">
      <c r="B1277" s="134"/>
    </row>
    <row r="1278" spans="2:2" x14ac:dyDescent="0.35">
      <c r="B1278" s="134"/>
    </row>
    <row r="1279" spans="2:2" x14ac:dyDescent="0.35">
      <c r="B1279" s="134"/>
    </row>
    <row r="1280" spans="2:2" x14ac:dyDescent="0.35">
      <c r="B1280" s="134"/>
    </row>
    <row r="1281" spans="2:2" x14ac:dyDescent="0.35">
      <c r="B1281" s="134"/>
    </row>
    <row r="1282" spans="2:2" x14ac:dyDescent="0.35">
      <c r="B1282" s="134"/>
    </row>
    <row r="1283" spans="2:2" x14ac:dyDescent="0.35">
      <c r="B1283" s="134"/>
    </row>
    <row r="1284" spans="2:2" x14ac:dyDescent="0.35">
      <c r="B1284" s="134"/>
    </row>
    <row r="1285" spans="2:2" x14ac:dyDescent="0.35">
      <c r="B1285" s="134"/>
    </row>
    <row r="1286" spans="2:2" x14ac:dyDescent="0.35">
      <c r="B1286" s="134"/>
    </row>
    <row r="1287" spans="2:2" x14ac:dyDescent="0.35">
      <c r="B1287" s="134"/>
    </row>
    <row r="1288" spans="2:2" x14ac:dyDescent="0.35">
      <c r="B1288" s="134"/>
    </row>
    <row r="1289" spans="2:2" x14ac:dyDescent="0.35">
      <c r="B1289" s="134"/>
    </row>
    <row r="1290" spans="2:2" x14ac:dyDescent="0.35">
      <c r="B1290" s="134"/>
    </row>
    <row r="1291" spans="2:2" x14ac:dyDescent="0.35">
      <c r="B1291" s="134"/>
    </row>
    <row r="1292" spans="2:2" x14ac:dyDescent="0.35">
      <c r="B1292" s="134"/>
    </row>
    <row r="1293" spans="2:2" x14ac:dyDescent="0.35">
      <c r="B1293" s="134"/>
    </row>
    <row r="1294" spans="2:2" x14ac:dyDescent="0.35">
      <c r="B1294" s="134"/>
    </row>
    <row r="1295" spans="2:2" x14ac:dyDescent="0.35">
      <c r="B1295" s="134"/>
    </row>
    <row r="1296" spans="2:2" x14ac:dyDescent="0.35">
      <c r="B1296" s="134"/>
    </row>
    <row r="1297" spans="2:2" x14ac:dyDescent="0.35">
      <c r="B1297" s="134"/>
    </row>
    <row r="1298" spans="2:2" x14ac:dyDescent="0.35">
      <c r="B1298" s="134"/>
    </row>
    <row r="1299" spans="2:2" x14ac:dyDescent="0.35">
      <c r="B1299" s="134"/>
    </row>
    <row r="1300" spans="2:2" x14ac:dyDescent="0.35">
      <c r="B1300" s="134"/>
    </row>
    <row r="1301" spans="2:2" x14ac:dyDescent="0.35">
      <c r="B1301" s="134"/>
    </row>
    <row r="1302" spans="2:2" x14ac:dyDescent="0.35">
      <c r="B1302" s="134"/>
    </row>
    <row r="1303" spans="2:2" x14ac:dyDescent="0.35">
      <c r="B1303" s="134"/>
    </row>
    <row r="1304" spans="2:2" x14ac:dyDescent="0.35">
      <c r="B1304" s="134"/>
    </row>
    <row r="1305" spans="2:2" x14ac:dyDescent="0.35">
      <c r="B1305" s="134"/>
    </row>
    <row r="1306" spans="2:2" x14ac:dyDescent="0.35">
      <c r="B1306" s="134"/>
    </row>
    <row r="1307" spans="2:2" x14ac:dyDescent="0.35">
      <c r="B1307" s="134"/>
    </row>
    <row r="1308" spans="2:2" x14ac:dyDescent="0.35">
      <c r="B1308" s="134"/>
    </row>
    <row r="1309" spans="2:2" x14ac:dyDescent="0.35">
      <c r="B1309" s="134"/>
    </row>
    <row r="1310" spans="2:2" x14ac:dyDescent="0.35">
      <c r="B1310" s="134"/>
    </row>
    <row r="1311" spans="2:2" x14ac:dyDescent="0.35">
      <c r="B1311" s="134"/>
    </row>
    <row r="1312" spans="2:2" x14ac:dyDescent="0.35">
      <c r="B1312" s="134"/>
    </row>
    <row r="1313" spans="2:2" x14ac:dyDescent="0.35">
      <c r="B1313" s="134"/>
    </row>
    <row r="1314" spans="2:2" x14ac:dyDescent="0.35">
      <c r="B1314" s="134"/>
    </row>
    <row r="1315" spans="2:2" x14ac:dyDescent="0.35">
      <c r="B1315" s="134"/>
    </row>
    <row r="1316" spans="2:2" x14ac:dyDescent="0.35">
      <c r="B1316" s="134"/>
    </row>
    <row r="1317" spans="2:2" x14ac:dyDescent="0.35">
      <c r="B1317" s="134"/>
    </row>
    <row r="1318" spans="2:2" x14ac:dyDescent="0.35">
      <c r="B1318" s="134"/>
    </row>
    <row r="1319" spans="2:2" x14ac:dyDescent="0.35">
      <c r="B1319" s="134"/>
    </row>
    <row r="1320" spans="2:2" x14ac:dyDescent="0.35">
      <c r="B1320" s="134"/>
    </row>
    <row r="1321" spans="2:2" x14ac:dyDescent="0.35">
      <c r="B1321" s="134"/>
    </row>
    <row r="1322" spans="2:2" x14ac:dyDescent="0.35">
      <c r="B1322" s="134"/>
    </row>
    <row r="1323" spans="2:2" x14ac:dyDescent="0.35">
      <c r="B1323" s="134"/>
    </row>
    <row r="1324" spans="2:2" x14ac:dyDescent="0.35">
      <c r="B1324" s="134"/>
    </row>
    <row r="1325" spans="2:2" x14ac:dyDescent="0.35">
      <c r="B1325" s="134"/>
    </row>
    <row r="1326" spans="2:2" x14ac:dyDescent="0.35">
      <c r="B1326" s="134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  <mergeCell ref="A1:A4"/>
    <mergeCell ref="B2:F3"/>
    <mergeCell ref="B5:B6"/>
    <mergeCell ref="D5:D6"/>
    <mergeCell ref="E5:E6"/>
    <mergeCell ref="F5:F6"/>
    <mergeCell ref="C5:C6"/>
  </mergeCells>
  <phoneticPr fontId="4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H124"/>
  <sheetViews>
    <sheetView topLeftCell="J1" zoomScale="70" zoomScaleNormal="70" workbookViewId="0">
      <selection activeCell="Z5" sqref="Z5"/>
    </sheetView>
  </sheetViews>
  <sheetFormatPr defaultColWidth="9.08984375" defaultRowHeight="12.5" x14ac:dyDescent="0.25"/>
  <cols>
    <col min="1" max="1" width="13.36328125" style="9" bestFit="1" customWidth="1"/>
    <col min="2" max="2" width="16.36328125" style="9" bestFit="1" customWidth="1"/>
    <col min="3" max="9" width="16.36328125" style="9" customWidth="1"/>
    <col min="10" max="10" width="9.08984375" style="9"/>
    <col min="11" max="11" width="13.36328125" style="9" bestFit="1" customWidth="1"/>
    <col min="12" max="23" width="9.08984375" style="9"/>
    <col min="24" max="24" width="13.36328125" style="9" bestFit="1" customWidth="1"/>
    <col min="25" max="16384" width="9.08984375" style="9"/>
  </cols>
  <sheetData>
    <row r="1" spans="1:34" ht="15" customHeight="1" thickBot="1" x14ac:dyDescent="0.3">
      <c r="D1" s="184" t="s">
        <v>56</v>
      </c>
      <c r="E1" s="185"/>
      <c r="F1" s="185"/>
      <c r="G1" s="185"/>
      <c r="H1" s="185"/>
      <c r="I1" s="186"/>
    </row>
    <row r="2" spans="1:34" ht="16.5" customHeight="1" thickBot="1" x14ac:dyDescent="0.4">
      <c r="A2" s="7" t="s">
        <v>32</v>
      </c>
      <c r="B2" s="8" t="s">
        <v>44</v>
      </c>
      <c r="D2" s="17" t="s">
        <v>47</v>
      </c>
      <c r="E2" s="17" t="s">
        <v>48</v>
      </c>
      <c r="F2" s="17" t="s">
        <v>54</v>
      </c>
      <c r="G2" s="17" t="s">
        <v>49</v>
      </c>
      <c r="H2" s="16" t="s">
        <v>50</v>
      </c>
      <c r="I2" s="16" t="s">
        <v>53</v>
      </c>
      <c r="K2" s="7" t="s">
        <v>32</v>
      </c>
      <c r="L2" s="181" t="s">
        <v>34</v>
      </c>
      <c r="M2" s="182"/>
      <c r="N2" s="182"/>
      <c r="O2" s="182"/>
      <c r="P2" s="182"/>
      <c r="Q2" s="182"/>
      <c r="R2" s="182"/>
      <c r="S2" s="182"/>
      <c r="T2" s="182"/>
      <c r="U2" s="182"/>
      <c r="V2" s="183"/>
      <c r="X2" s="7" t="s">
        <v>32</v>
      </c>
      <c r="Y2" s="181" t="s">
        <v>57</v>
      </c>
      <c r="Z2" s="182"/>
      <c r="AA2" s="182"/>
      <c r="AB2" s="182"/>
      <c r="AC2" s="182"/>
      <c r="AD2" s="182"/>
      <c r="AE2" s="182"/>
      <c r="AF2" s="182"/>
      <c r="AG2" s="182"/>
      <c r="AH2" s="183"/>
    </row>
    <row r="3" spans="1:34" x14ac:dyDescent="0.25">
      <c r="L3" s="10" t="s">
        <v>75</v>
      </c>
      <c r="M3" s="10" t="s">
        <v>28</v>
      </c>
      <c r="N3" s="10" t="s">
        <v>86</v>
      </c>
      <c r="O3" s="10" t="s">
        <v>72</v>
      </c>
      <c r="P3" s="10" t="s">
        <v>74</v>
      </c>
      <c r="Q3" s="10" t="s">
        <v>81</v>
      </c>
      <c r="R3" s="10" t="s">
        <v>83</v>
      </c>
      <c r="S3" s="10" t="s">
        <v>85</v>
      </c>
      <c r="T3" s="10" t="s">
        <v>29</v>
      </c>
      <c r="U3" s="10"/>
      <c r="V3" s="10"/>
      <c r="Y3" s="10" t="s">
        <v>75</v>
      </c>
      <c r="Z3" s="10" t="s">
        <v>28</v>
      </c>
      <c r="AA3" s="10" t="s">
        <v>86</v>
      </c>
      <c r="AB3" s="10" t="s">
        <v>72</v>
      </c>
      <c r="AC3" s="10" t="s">
        <v>74</v>
      </c>
      <c r="AD3" s="10" t="s">
        <v>81</v>
      </c>
      <c r="AE3" s="10" t="s">
        <v>83</v>
      </c>
      <c r="AF3" s="10" t="s">
        <v>85</v>
      </c>
      <c r="AG3" s="10" t="s">
        <v>29</v>
      </c>
      <c r="AH3" s="10"/>
    </row>
    <row r="4" spans="1:34" x14ac:dyDescent="0.25">
      <c r="A4" s="11">
        <v>0</v>
      </c>
      <c r="B4" s="13">
        <v>0.18995122380269783</v>
      </c>
      <c r="D4" s="13">
        <v>0</v>
      </c>
      <c r="E4" s="13">
        <v>0</v>
      </c>
      <c r="F4" s="13">
        <v>0</v>
      </c>
      <c r="G4" s="13">
        <v>0.1</v>
      </c>
      <c r="H4" s="13">
        <v>0.01</v>
      </c>
      <c r="I4" s="13">
        <v>0</v>
      </c>
      <c r="K4" s="11">
        <v>0</v>
      </c>
      <c r="L4" s="12">
        <v>1</v>
      </c>
      <c r="M4" s="12">
        <v>0.74861205326976932</v>
      </c>
      <c r="N4" s="12">
        <v>0.31407058346216621</v>
      </c>
      <c r="O4" s="12">
        <v>0.74861205326976932</v>
      </c>
      <c r="P4" s="12">
        <v>0.31407058346216621</v>
      </c>
      <c r="Q4" s="12">
        <v>0.31407058346216621</v>
      </c>
      <c r="R4" s="12">
        <v>0.31407058346216621</v>
      </c>
      <c r="S4" s="12">
        <v>1</v>
      </c>
      <c r="T4" s="12">
        <v>0.74861205326976932</v>
      </c>
      <c r="U4" s="12"/>
      <c r="V4" s="12"/>
      <c r="X4" s="11">
        <v>0</v>
      </c>
      <c r="Y4" s="12">
        <v>6.5220206698062887E-11</v>
      </c>
      <c r="Z4" s="12">
        <v>4.8483683835678421E-5</v>
      </c>
      <c r="AA4" s="12">
        <v>3.1356850990014716E-3</v>
      </c>
      <c r="AB4" s="12">
        <v>2.4545833352633753E-5</v>
      </c>
      <c r="AC4" s="12">
        <v>1.5688209917831493E-2</v>
      </c>
      <c r="AD4" s="12">
        <v>5.0201259471684459E-6</v>
      </c>
      <c r="AE4" s="12">
        <v>6.0967274961667662E-10</v>
      </c>
      <c r="AF4" s="12">
        <v>8.6991927732245756E-16</v>
      </c>
      <c r="AG4" s="12">
        <v>2.062549544012911E-10</v>
      </c>
      <c r="AH4" s="12"/>
    </row>
    <row r="5" spans="1:34" x14ac:dyDescent="0.25">
      <c r="A5" s="11">
        <v>0.01</v>
      </c>
      <c r="B5" s="13">
        <v>0.18921941022108638</v>
      </c>
      <c r="D5" s="13">
        <v>9.99000999000999E-4</v>
      </c>
      <c r="E5" s="13">
        <v>0</v>
      </c>
      <c r="F5" s="13">
        <v>0</v>
      </c>
      <c r="G5" s="13">
        <v>9.9900099900099903E-2</v>
      </c>
      <c r="H5" s="13">
        <v>9.99000999000999E-3</v>
      </c>
      <c r="I5" s="13">
        <v>0</v>
      </c>
      <c r="K5" s="11">
        <v>0.01</v>
      </c>
      <c r="L5" s="12">
        <v>1</v>
      </c>
      <c r="M5" s="12">
        <v>0.74877762429046579</v>
      </c>
      <c r="N5" s="12">
        <v>0.31434852844598016</v>
      </c>
      <c r="O5" s="12">
        <v>0.74877762429046579</v>
      </c>
      <c r="P5" s="12">
        <v>0.31434852844598016</v>
      </c>
      <c r="Q5" s="12">
        <v>0.31434852844598016</v>
      </c>
      <c r="R5" s="12">
        <v>0.31434852844598016</v>
      </c>
      <c r="S5" s="12">
        <v>1</v>
      </c>
      <c r="T5" s="12">
        <v>0.74877762429046579</v>
      </c>
      <c r="U5" s="12"/>
      <c r="V5" s="12"/>
      <c r="X5" s="11">
        <v>0.01</v>
      </c>
      <c r="Y5" s="12">
        <v>1.7782773159198349E-9</v>
      </c>
      <c r="Z5" s="12">
        <v>9.2340097959575598E-6</v>
      </c>
      <c r="AA5" s="12">
        <v>3.0085808981698756E-3</v>
      </c>
      <c r="AB5" s="12">
        <v>1.2746466811148057E-4</v>
      </c>
      <c r="AC5" s="12">
        <v>1.5516013559126764E-2</v>
      </c>
      <c r="AD5" s="12">
        <v>1.3132916480796793E-4</v>
      </c>
      <c r="AE5" s="12">
        <v>4.3487122415316878E-7</v>
      </c>
      <c r="AF5" s="12">
        <v>1.6918433922105858E-11</v>
      </c>
      <c r="AG5" s="12">
        <v>1.082953150469977E-9</v>
      </c>
      <c r="AH5" s="12"/>
    </row>
    <row r="6" spans="1:34" x14ac:dyDescent="0.25">
      <c r="A6" s="11">
        <v>0.02</v>
      </c>
      <c r="B6" s="13">
        <v>0.18849378889885121</v>
      </c>
      <c r="D6" s="13">
        <v>1.9960079840319364E-3</v>
      </c>
      <c r="E6" s="13">
        <v>0</v>
      </c>
      <c r="F6" s="13">
        <v>0</v>
      </c>
      <c r="G6" s="13">
        <v>9.9800399201596807E-2</v>
      </c>
      <c r="H6" s="13">
        <v>9.9800399201596824E-3</v>
      </c>
      <c r="I6" s="13">
        <v>0</v>
      </c>
      <c r="K6" s="11">
        <v>0.02</v>
      </c>
      <c r="L6" s="12">
        <v>1</v>
      </c>
      <c r="M6" s="12">
        <v>0.74894293229394882</v>
      </c>
      <c r="N6" s="12">
        <v>0.31462621590226597</v>
      </c>
      <c r="O6" s="12">
        <v>0.74894293229394882</v>
      </c>
      <c r="P6" s="12">
        <v>0.31462621590226597</v>
      </c>
      <c r="Q6" s="12">
        <v>0.31462621590226597</v>
      </c>
      <c r="R6" s="12">
        <v>0.31462621590226597</v>
      </c>
      <c r="S6" s="12">
        <v>1</v>
      </c>
      <c r="T6" s="12">
        <v>0.74894293229394882</v>
      </c>
      <c r="U6" s="12"/>
      <c r="V6" s="12"/>
      <c r="X6" s="11">
        <v>0.02</v>
      </c>
      <c r="Y6" s="12">
        <v>3.8680417740080226E-9</v>
      </c>
      <c r="Z6" s="12">
        <v>6.2264804154803213E-6</v>
      </c>
      <c r="AA6" s="12">
        <v>2.8659067396849419E-3</v>
      </c>
      <c r="AB6" s="12">
        <v>1.8695357836893481E-4</v>
      </c>
      <c r="AC6" s="12">
        <v>1.5345336227136052E-2</v>
      </c>
      <c r="AD6" s="12">
        <v>2.7211545559510067E-4</v>
      </c>
      <c r="AE6" s="12">
        <v>1.9599471701846865E-6</v>
      </c>
      <c r="AF6" s="12">
        <v>1.6585765507312104E-10</v>
      </c>
      <c r="AG6" s="12">
        <v>1.6060437571029523E-9</v>
      </c>
      <c r="AH6" s="12"/>
    </row>
    <row r="7" spans="1:34" x14ac:dyDescent="0.25">
      <c r="A7" s="11">
        <v>0.03</v>
      </c>
      <c r="B7" s="13">
        <v>0.18777603726634093</v>
      </c>
      <c r="D7" s="13">
        <v>2.9910269192422734E-3</v>
      </c>
      <c r="E7" s="13">
        <v>0</v>
      </c>
      <c r="F7" s="13">
        <v>0</v>
      </c>
      <c r="G7" s="13">
        <v>9.9700897308075784E-2</v>
      </c>
      <c r="H7" s="13">
        <v>9.9700897308075791E-3</v>
      </c>
      <c r="I7" s="13">
        <v>0</v>
      </c>
      <c r="K7" s="11">
        <v>0.03</v>
      </c>
      <c r="L7" s="12">
        <v>1</v>
      </c>
      <c r="M7" s="12">
        <v>0.74910756989359284</v>
      </c>
      <c r="N7" s="12">
        <v>0.31490296002008888</v>
      </c>
      <c r="O7" s="12">
        <v>0.74910756989359284</v>
      </c>
      <c r="P7" s="12">
        <v>0.31490296002008888</v>
      </c>
      <c r="Q7" s="12">
        <v>0.31490296002008888</v>
      </c>
      <c r="R7" s="12">
        <v>0.31490296002008888</v>
      </c>
      <c r="S7" s="12">
        <v>1</v>
      </c>
      <c r="T7" s="12">
        <v>0.74910756989359284</v>
      </c>
      <c r="U7" s="12"/>
      <c r="V7" s="12"/>
      <c r="X7" s="11">
        <v>0.03</v>
      </c>
      <c r="Y7" s="12">
        <v>6.1822967301528226E-9</v>
      </c>
      <c r="Z7" s="12">
        <v>4.8979398538981876E-6</v>
      </c>
      <c r="AA7" s="12">
        <v>2.7218019462446172E-3</v>
      </c>
      <c r="AB7" s="12">
        <v>2.3505164432964561E-4</v>
      </c>
      <c r="AC7" s="12">
        <v>1.5176678752245914E-2</v>
      </c>
      <c r="AD7" s="12">
        <v>4.130535568165837E-4</v>
      </c>
      <c r="AE7" s="12">
        <v>4.755062309056625E-6</v>
      </c>
      <c r="AF7" s="12">
        <v>6.4314079498897807E-10</v>
      </c>
      <c r="AG7" s="12">
        <v>2.0416747241292852E-9</v>
      </c>
      <c r="AH7" s="12"/>
    </row>
    <row r="8" spans="1:34" x14ac:dyDescent="0.25">
      <c r="A8" s="11">
        <v>0.04</v>
      </c>
      <c r="B8" s="13">
        <v>0.18706292008206296</v>
      </c>
      <c r="D8" s="13">
        <v>3.9840637450199211E-3</v>
      </c>
      <c r="E8" s="13">
        <v>0</v>
      </c>
      <c r="F8" s="13">
        <v>0</v>
      </c>
      <c r="G8" s="13">
        <v>9.9601593625498017E-2</v>
      </c>
      <c r="H8" s="13">
        <v>9.9601593625498024E-3</v>
      </c>
      <c r="I8" s="13">
        <v>0</v>
      </c>
      <c r="K8" s="11">
        <v>0.04</v>
      </c>
      <c r="L8" s="12">
        <v>1</v>
      </c>
      <c r="M8" s="12">
        <v>0.74927225754320093</v>
      </c>
      <c r="N8" s="12">
        <v>0.31517997087883165</v>
      </c>
      <c r="O8" s="12">
        <v>0.74927225754320093</v>
      </c>
      <c r="P8" s="12">
        <v>0.31517997087883165</v>
      </c>
      <c r="Q8" s="12">
        <v>0.31517997087883165</v>
      </c>
      <c r="R8" s="12">
        <v>0.31517997087883165</v>
      </c>
      <c r="S8" s="12">
        <v>1</v>
      </c>
      <c r="T8" s="12">
        <v>0.74927225754320093</v>
      </c>
      <c r="U8" s="12"/>
      <c r="V8" s="12"/>
      <c r="X8" s="11">
        <v>0.04</v>
      </c>
      <c r="Y8" s="12">
        <v>8.7283477181971848E-9</v>
      </c>
      <c r="Z8" s="12">
        <v>4.0993134176943245E-6</v>
      </c>
      <c r="AA8" s="12">
        <v>2.5779294727159585E-3</v>
      </c>
      <c r="AB8" s="12">
        <v>2.7774302632965634E-4</v>
      </c>
      <c r="AC8" s="12">
        <v>1.5009087428690466E-2</v>
      </c>
      <c r="AD8" s="12">
        <v>5.5233564452703194E-4</v>
      </c>
      <c r="AE8" s="12">
        <v>8.9770803054326162E-6</v>
      </c>
      <c r="AF8" s="12">
        <v>1.714222335646141E-9</v>
      </c>
      <c r="AG8" s="12">
        <v>2.4394328954817532E-9</v>
      </c>
      <c r="AH8" s="12"/>
    </row>
    <row r="9" spans="1:34" x14ac:dyDescent="0.25">
      <c r="A9" s="11">
        <v>0.05</v>
      </c>
      <c r="B9" s="13">
        <v>0.18635302613054833</v>
      </c>
      <c r="D9" s="13">
        <v>4.9751243781094526E-3</v>
      </c>
      <c r="E9" s="13">
        <v>0</v>
      </c>
      <c r="F9" s="13">
        <v>0</v>
      </c>
      <c r="G9" s="13">
        <v>9.9502487562189046E-2</v>
      </c>
      <c r="H9" s="13">
        <v>9.9502487562189053E-3</v>
      </c>
      <c r="I9" s="13">
        <v>0</v>
      </c>
      <c r="K9" s="11">
        <v>0.05</v>
      </c>
      <c r="L9" s="12">
        <v>1</v>
      </c>
      <c r="M9" s="12">
        <v>0.74943731031834759</v>
      </c>
      <c r="N9" s="12">
        <v>0.31545777921924856</v>
      </c>
      <c r="O9" s="12">
        <v>0.74943731031834759</v>
      </c>
      <c r="P9" s="12">
        <v>0.31545777921924856</v>
      </c>
      <c r="Q9" s="12">
        <v>0.31545777921924856</v>
      </c>
      <c r="R9" s="12">
        <v>0.31545777921924856</v>
      </c>
      <c r="S9" s="12">
        <v>1</v>
      </c>
      <c r="T9" s="12">
        <v>0.74943731031834759</v>
      </c>
      <c r="U9" s="12"/>
      <c r="V9" s="12"/>
      <c r="X9" s="11">
        <v>0.05</v>
      </c>
      <c r="Y9" s="12">
        <v>1.1528207500976947E-8</v>
      </c>
      <c r="Z9" s="12">
        <v>3.5470511614751817E-6</v>
      </c>
      <c r="AA9" s="12">
        <v>2.4350189747796335E-3</v>
      </c>
      <c r="AB9" s="12">
        <v>3.1741630922614648E-4</v>
      </c>
      <c r="AC9" s="12">
        <v>1.4842145686555881E-2</v>
      </c>
      <c r="AD9" s="12">
        <v>6.8907125699329446E-4</v>
      </c>
      <c r="AE9" s="12">
        <v>1.4791966671747965E-5</v>
      </c>
      <c r="AF9" s="12">
        <v>3.7306774712889963E-9</v>
      </c>
      <c r="AG9" s="12">
        <v>2.8192432374893106E-9</v>
      </c>
      <c r="AH9" s="12"/>
    </row>
    <row r="10" spans="1:34" x14ac:dyDescent="0.25">
      <c r="A10" s="11">
        <v>0.06</v>
      </c>
      <c r="B10" s="13">
        <v>0.18564557637909682</v>
      </c>
      <c r="D10" s="13">
        <v>5.9642147117296221E-3</v>
      </c>
      <c r="E10" s="13">
        <v>0</v>
      </c>
      <c r="F10" s="13">
        <v>0</v>
      </c>
      <c r="G10" s="13">
        <v>9.940357852882703E-2</v>
      </c>
      <c r="H10" s="13">
        <v>9.9403578528827041E-3</v>
      </c>
      <c r="I10" s="13">
        <v>0</v>
      </c>
      <c r="K10" s="11">
        <v>0.06</v>
      </c>
      <c r="L10" s="12">
        <v>1</v>
      </c>
      <c r="M10" s="12">
        <v>0.74960290359063619</v>
      </c>
      <c r="N10" s="12">
        <v>0.31573668181013376</v>
      </c>
      <c r="O10" s="12">
        <v>0.74960290359063619</v>
      </c>
      <c r="P10" s="12">
        <v>0.31573668181013376</v>
      </c>
      <c r="Q10" s="12">
        <v>0.31573668181013376</v>
      </c>
      <c r="R10" s="12">
        <v>0.31573668181013376</v>
      </c>
      <c r="S10" s="12">
        <v>1</v>
      </c>
      <c r="T10" s="12">
        <v>0.74960290359063619</v>
      </c>
      <c r="U10" s="12"/>
      <c r="V10" s="12"/>
      <c r="X10" s="11">
        <v>0.06</v>
      </c>
      <c r="Y10" s="12">
        <v>1.4611267994103768E-8</v>
      </c>
      <c r="Z10" s="12">
        <v>3.1329561757446248E-6</v>
      </c>
      <c r="AA10" s="12">
        <v>2.2935412815045185E-3</v>
      </c>
      <c r="AB10" s="12">
        <v>3.5533846867964107E-4</v>
      </c>
      <c r="AC10" s="12">
        <v>1.4675622989371466E-2</v>
      </c>
      <c r="AD10" s="12">
        <v>8.2261091529120577E-4</v>
      </c>
      <c r="AE10" s="12">
        <v>2.238114878752567E-5</v>
      </c>
      <c r="AF10" s="12">
        <v>7.154351619203449E-9</v>
      </c>
      <c r="AG10" s="12">
        <v>3.1918735657531055E-9</v>
      </c>
      <c r="AH10" s="12"/>
    </row>
    <row r="11" spans="1:34" x14ac:dyDescent="0.25">
      <c r="A11" s="11">
        <v>7.0000000000000007E-2</v>
      </c>
      <c r="B11" s="13">
        <v>0.18494007155364339</v>
      </c>
      <c r="D11" s="13">
        <v>6.9513406156901693E-3</v>
      </c>
      <c r="E11" s="13">
        <v>0</v>
      </c>
      <c r="F11" s="13">
        <v>0</v>
      </c>
      <c r="G11" s="13">
        <v>9.9304865938430978E-2</v>
      </c>
      <c r="H11" s="13">
        <v>9.9304865938430985E-3</v>
      </c>
      <c r="I11" s="13">
        <v>0</v>
      </c>
      <c r="K11" s="11">
        <v>7.0000000000000007E-2</v>
      </c>
      <c r="L11" s="12">
        <v>1</v>
      </c>
      <c r="M11" s="12">
        <v>0.74976915143500755</v>
      </c>
      <c r="N11" s="12">
        <v>0.31601687286699887</v>
      </c>
      <c r="O11" s="12">
        <v>0.74976915143500755</v>
      </c>
      <c r="P11" s="12">
        <v>0.31601687286699887</v>
      </c>
      <c r="Q11" s="12">
        <v>0.31601687286699887</v>
      </c>
      <c r="R11" s="12">
        <v>0.31601687286699887</v>
      </c>
      <c r="S11" s="12">
        <v>1</v>
      </c>
      <c r="T11" s="12">
        <v>0.74976915143500755</v>
      </c>
      <c r="U11" s="12"/>
      <c r="V11" s="12"/>
      <c r="X11" s="11">
        <v>7.0000000000000007E-2</v>
      </c>
      <c r="Y11" s="12">
        <v>1.8013154432092825E-8</v>
      </c>
      <c r="Z11" s="12">
        <v>2.8056236098506196E-6</v>
      </c>
      <c r="AA11" s="12">
        <v>2.1538733173259157E-3</v>
      </c>
      <c r="AB11" s="12">
        <v>3.9230078749993158E-4</v>
      </c>
      <c r="AC11" s="12">
        <v>1.4509371062458308E-2</v>
      </c>
      <c r="AD11" s="12">
        <v>9.5237925854652365E-4</v>
      </c>
      <c r="AE11" s="12">
        <v>3.1944765241224132E-5</v>
      </c>
      <c r="AF11" s="12">
        <v>1.2588948974349845E-8</v>
      </c>
      <c r="AG11" s="12">
        <v>3.5642699772404085E-9</v>
      </c>
      <c r="AH11" s="12"/>
    </row>
    <row r="12" spans="1:34" x14ac:dyDescent="0.25">
      <c r="A12" s="11">
        <v>0.08</v>
      </c>
      <c r="B12" s="13">
        <v>0.18423615531422302</v>
      </c>
      <c r="D12" s="13">
        <v>7.9365079365079361E-3</v>
      </c>
      <c r="E12" s="13">
        <v>0</v>
      </c>
      <c r="F12" s="13">
        <v>0</v>
      </c>
      <c r="G12" s="13">
        <v>9.9206349206349201E-2</v>
      </c>
      <c r="H12" s="13">
        <v>9.9206349206349218E-3</v>
      </c>
      <c r="I12" s="13">
        <v>0</v>
      </c>
      <c r="K12" s="11">
        <v>0.08</v>
      </c>
      <c r="L12" s="12">
        <v>1</v>
      </c>
      <c r="M12" s="12">
        <v>0.74993613702734907</v>
      </c>
      <c r="N12" s="12">
        <v>0.31629849499773771</v>
      </c>
      <c r="O12" s="12">
        <v>0.74993613702734907</v>
      </c>
      <c r="P12" s="12">
        <v>0.31629849499773771</v>
      </c>
      <c r="Q12" s="12">
        <v>0.31629849499773771</v>
      </c>
      <c r="R12" s="12">
        <v>0.31629849499773771</v>
      </c>
      <c r="S12" s="12">
        <v>1</v>
      </c>
      <c r="T12" s="12">
        <v>0.74993613702734907</v>
      </c>
      <c r="U12" s="12"/>
      <c r="V12" s="12"/>
      <c r="X12" s="11">
        <v>0.08</v>
      </c>
      <c r="Y12" s="12">
        <v>2.1775900039066884E-8</v>
      </c>
      <c r="Z12" s="12">
        <v>2.5370921180584417E-6</v>
      </c>
      <c r="AA12" s="12">
        <v>2.0163577425712088E-3</v>
      </c>
      <c r="AB12" s="12">
        <v>4.2885684904864869E-4</v>
      </c>
      <c r="AC12" s="12">
        <v>1.434328363132094E-2</v>
      </c>
      <c r="AD12" s="12">
        <v>1.0778137047258375E-3</v>
      </c>
      <c r="AE12" s="12">
        <v>4.3703861956554877E-5</v>
      </c>
      <c r="AF12" s="12">
        <v>2.0820728929413927E-8</v>
      </c>
      <c r="AG12" s="12">
        <v>3.941520265998836E-9</v>
      </c>
      <c r="AH12" s="12"/>
    </row>
    <row r="13" spans="1:34" x14ac:dyDescent="0.25">
      <c r="A13" s="11">
        <v>0.09</v>
      </c>
      <c r="B13" s="13">
        <v>0.18353355118031098</v>
      </c>
      <c r="D13" s="13">
        <v>8.9197224975222991E-3</v>
      </c>
      <c r="E13" s="13">
        <v>0</v>
      </c>
      <c r="F13" s="13">
        <v>0</v>
      </c>
      <c r="G13" s="13">
        <v>9.9108027750247768E-2</v>
      </c>
      <c r="H13" s="13">
        <v>9.9108027750247785E-3</v>
      </c>
      <c r="I13" s="13">
        <v>0</v>
      </c>
      <c r="K13" s="11">
        <v>0.09</v>
      </c>
      <c r="L13" s="12">
        <v>1</v>
      </c>
      <c r="M13" s="12">
        <v>0.75010392665453285</v>
      </c>
      <c r="N13" s="12">
        <v>0.31658166268542143</v>
      </c>
      <c r="O13" s="12">
        <v>0.75010392665453285</v>
      </c>
      <c r="P13" s="12">
        <v>0.31658166268542143</v>
      </c>
      <c r="Q13" s="12">
        <v>0.31658166268542143</v>
      </c>
      <c r="R13" s="12">
        <v>0.31658166268542143</v>
      </c>
      <c r="S13" s="12">
        <v>1</v>
      </c>
      <c r="T13" s="12">
        <v>0.75010392665453285</v>
      </c>
      <c r="U13" s="12"/>
      <c r="V13" s="12"/>
      <c r="X13" s="11">
        <v>0.09</v>
      </c>
      <c r="Y13" s="12">
        <v>2.5948599229735208E-8</v>
      </c>
      <c r="Z13" s="12">
        <v>2.3106781980564967E-6</v>
      </c>
      <c r="AA13" s="12">
        <v>1.8813295839362691E-3</v>
      </c>
      <c r="AB13" s="12">
        <v>4.6542894139921481E-4</v>
      </c>
      <c r="AC13" s="12">
        <v>1.417727788220703E-2</v>
      </c>
      <c r="AD13" s="12">
        <v>1.1983365433336118E-3</v>
      </c>
      <c r="AE13" s="12">
        <v>5.7901887589299856E-5</v>
      </c>
      <c r="AF13" s="12">
        <v>3.287052498455333E-8</v>
      </c>
      <c r="AG13" s="12">
        <v>4.3277337400121889E-9</v>
      </c>
      <c r="AH13" s="12"/>
    </row>
    <row r="14" spans="1:34" x14ac:dyDescent="0.25">
      <c r="A14" s="11">
        <v>0.1</v>
      </c>
      <c r="B14" s="13">
        <v>0.18283202988079403</v>
      </c>
      <c r="D14" s="13">
        <v>9.9009900990099011E-3</v>
      </c>
      <c r="E14" s="13">
        <v>0</v>
      </c>
      <c r="F14" s="13">
        <v>0</v>
      </c>
      <c r="G14" s="13">
        <v>9.9009900990099015E-2</v>
      </c>
      <c r="H14" s="13">
        <v>9.9009900990099011E-3</v>
      </c>
      <c r="I14" s="13">
        <v>0</v>
      </c>
      <c r="K14" s="11">
        <v>0.1</v>
      </c>
      <c r="L14" s="12">
        <v>1</v>
      </c>
      <c r="M14" s="12">
        <v>0.75027257697806271</v>
      </c>
      <c r="N14" s="12">
        <v>0.31686647446769745</v>
      </c>
      <c r="O14" s="12">
        <v>0.75027257697806271</v>
      </c>
      <c r="P14" s="12">
        <v>0.31686647446769745</v>
      </c>
      <c r="Q14" s="12">
        <v>0.31686647446769745</v>
      </c>
      <c r="R14" s="12">
        <v>0.31686647446769745</v>
      </c>
      <c r="S14" s="12">
        <v>1</v>
      </c>
      <c r="T14" s="12">
        <v>0.75027257697806271</v>
      </c>
      <c r="U14" s="12"/>
      <c r="V14" s="12"/>
      <c r="X14" s="11">
        <v>0.1</v>
      </c>
      <c r="Y14" s="12">
        <v>3.0588313899518152E-8</v>
      </c>
      <c r="Z14" s="12">
        <v>2.1157347178545164E-6</v>
      </c>
      <c r="AA14" s="12">
        <v>1.7491295262469424E-3</v>
      </c>
      <c r="AB14" s="12">
        <v>5.0236196544982989E-4</v>
      </c>
      <c r="AC14" s="12">
        <v>1.401128488666342E-2</v>
      </c>
      <c r="AD14" s="12">
        <v>1.3133410210271297E-3</v>
      </c>
      <c r="AE14" s="12">
        <v>7.4805416885585378E-5</v>
      </c>
      <c r="AF14" s="12">
        <v>5.0059739565511011E-8</v>
      </c>
      <c r="AG14" s="12">
        <v>4.7264904790083841E-9</v>
      </c>
      <c r="AH14" s="12"/>
    </row>
    <row r="15" spans="1:34" x14ac:dyDescent="0.25">
      <c r="A15" s="11">
        <v>0.11</v>
      </c>
      <c r="B15" s="13">
        <v>0.18213139104882337</v>
      </c>
      <c r="D15" s="13">
        <v>1.0880316518298714E-2</v>
      </c>
      <c r="E15" s="13">
        <v>0</v>
      </c>
      <c r="F15" s="13">
        <v>0</v>
      </c>
      <c r="G15" s="13">
        <v>9.8911968348170135E-2</v>
      </c>
      <c r="H15" s="13">
        <v>9.8911968348170138E-3</v>
      </c>
      <c r="I15" s="13">
        <v>0</v>
      </c>
      <c r="K15" s="11">
        <v>0.11</v>
      </c>
      <c r="L15" s="12">
        <v>1</v>
      </c>
      <c r="M15" s="12">
        <v>0.75044213912186319</v>
      </c>
      <c r="N15" s="12">
        <v>0.31715301979611521</v>
      </c>
      <c r="O15" s="12">
        <v>0.75044213912186319</v>
      </c>
      <c r="P15" s="12">
        <v>0.31715301979611521</v>
      </c>
      <c r="Q15" s="12">
        <v>0.31715301979611521</v>
      </c>
      <c r="R15" s="12">
        <v>0.31715301979611521</v>
      </c>
      <c r="S15" s="12">
        <v>1</v>
      </c>
      <c r="T15" s="12">
        <v>0.75044213912186319</v>
      </c>
      <c r="U15" s="12"/>
      <c r="V15" s="12"/>
      <c r="X15" s="11">
        <v>0.11</v>
      </c>
      <c r="Y15" s="12">
        <v>3.576115145921523E-8</v>
      </c>
      <c r="Z15" s="12">
        <v>1.9451117797231475E-6</v>
      </c>
      <c r="AA15" s="12">
        <v>1.620110488505733E-3</v>
      </c>
      <c r="AB15" s="12">
        <v>5.3995312374347003E-4</v>
      </c>
      <c r="AC15" s="12">
        <v>1.3845244258071918E-2</v>
      </c>
      <c r="AD15" s="12">
        <v>1.422185110983096E-3</v>
      </c>
      <c r="AE15" s="12">
        <v>9.4703847147707823E-5</v>
      </c>
      <c r="AF15" s="12">
        <v>7.4093330314132922E-8</v>
      </c>
      <c r="AG15" s="12">
        <v>5.1410927147221185E-9</v>
      </c>
      <c r="AH15" s="12"/>
    </row>
    <row r="16" spans="1:34" x14ac:dyDescent="0.25">
      <c r="A16" s="11">
        <v>0.12</v>
      </c>
      <c r="B16" s="13">
        <v>0.18143145242659453</v>
      </c>
      <c r="D16" s="13">
        <v>1.1857707509881424E-2</v>
      </c>
      <c r="E16" s="13">
        <v>0</v>
      </c>
      <c r="F16" s="13">
        <v>0</v>
      </c>
      <c r="G16" s="13">
        <v>9.881422924901187E-2</v>
      </c>
      <c r="H16" s="13">
        <v>9.8814229249011877E-3</v>
      </c>
      <c r="I16" s="13">
        <v>0</v>
      </c>
      <c r="K16" s="11">
        <v>0.12</v>
      </c>
      <c r="L16" s="12">
        <v>1</v>
      </c>
      <c r="M16" s="12">
        <v>0.75061266109738578</v>
      </c>
      <c r="N16" s="12">
        <v>0.31744138311034154</v>
      </c>
      <c r="O16" s="12">
        <v>0.75061266109738578</v>
      </c>
      <c r="P16" s="12">
        <v>0.31744138311034154</v>
      </c>
      <c r="Q16" s="12">
        <v>0.31744138311034154</v>
      </c>
      <c r="R16" s="12">
        <v>0.31744138311034154</v>
      </c>
      <c r="S16" s="12">
        <v>1</v>
      </c>
      <c r="T16" s="12">
        <v>0.75061266109738578</v>
      </c>
      <c r="U16" s="12"/>
      <c r="V16" s="12"/>
      <c r="X16" s="11">
        <v>0.12</v>
      </c>
      <c r="Y16" s="12">
        <v>4.1543472433819453E-8</v>
      </c>
      <c r="Z16" s="12">
        <v>1.7938138850513177E-6</v>
      </c>
      <c r="AA16" s="12">
        <v>1.4946399181138084E-3</v>
      </c>
      <c r="AB16" s="12">
        <v>5.7846911405549884E-4</v>
      </c>
      <c r="AC16" s="12">
        <v>1.3679101031068397E-2</v>
      </c>
      <c r="AD16" s="12">
        <v>1.5241909247875782E-3</v>
      </c>
      <c r="AE16" s="12">
        <v>1.1790769949892307E-4</v>
      </c>
      <c r="AF16" s="12">
        <v>1.0716302400928773E-7</v>
      </c>
      <c r="AG16" s="12">
        <v>5.5747143465654016E-9</v>
      </c>
      <c r="AH16" s="12"/>
    </row>
    <row r="17" spans="1:34" x14ac:dyDescent="0.25">
      <c r="A17" s="11">
        <v>0.13</v>
      </c>
      <c r="B17" s="13">
        <v>0.18073204336529042</v>
      </c>
      <c r="D17" s="13">
        <v>1.2833168805528134E-2</v>
      </c>
      <c r="E17" s="13">
        <v>0</v>
      </c>
      <c r="F17" s="13">
        <v>0</v>
      </c>
      <c r="G17" s="13">
        <v>9.8716683119447174E-2</v>
      </c>
      <c r="H17" s="13">
        <v>9.8716683119447184E-3</v>
      </c>
      <c r="I17" s="13">
        <v>0</v>
      </c>
      <c r="K17" s="11">
        <v>0.13</v>
      </c>
      <c r="L17" s="12">
        <v>1</v>
      </c>
      <c r="M17" s="12">
        <v>0.75078418927448176</v>
      </c>
      <c r="N17" s="12">
        <v>0.31773164631354589</v>
      </c>
      <c r="O17" s="12">
        <v>0.75078418927448176</v>
      </c>
      <c r="P17" s="12">
        <v>0.31773164631354589</v>
      </c>
      <c r="Q17" s="12">
        <v>0.31773164631354589</v>
      </c>
      <c r="R17" s="12">
        <v>0.31773164631354589</v>
      </c>
      <c r="S17" s="12">
        <v>1</v>
      </c>
      <c r="T17" s="12">
        <v>0.75078418927448176</v>
      </c>
      <c r="U17" s="12"/>
      <c r="V17" s="12"/>
      <c r="X17" s="11">
        <v>0.13</v>
      </c>
      <c r="Y17" s="12">
        <v>4.80231945331098E-8</v>
      </c>
      <c r="Z17" s="12">
        <v>1.6582393347596103E-6</v>
      </c>
      <c r="AA17" s="12">
        <v>1.3730986431428134E-3</v>
      </c>
      <c r="AB17" s="12">
        <v>6.1815624194049457E-4</v>
      </c>
      <c r="AC17" s="12">
        <v>1.3512803820769945E-2</v>
      </c>
      <c r="AD17" s="12">
        <v>1.6186493761611031E-3</v>
      </c>
      <c r="AE17" s="12">
        <v>1.447450865994707E-4</v>
      </c>
      <c r="AF17" s="12">
        <v>1.5207396754732013E-7</v>
      </c>
      <c r="AG17" s="12">
        <v>6.0304925775527359E-9</v>
      </c>
      <c r="AH17" s="12"/>
    </row>
    <row r="18" spans="1:34" x14ac:dyDescent="0.25">
      <c r="A18" s="11">
        <v>0.14000000000000001</v>
      </c>
      <c r="B18" s="13">
        <v>0.18003300097136216</v>
      </c>
      <c r="D18" s="13">
        <v>1.3806706114398423E-2</v>
      </c>
      <c r="E18" s="13">
        <v>0</v>
      </c>
      <c r="F18" s="13">
        <v>0</v>
      </c>
      <c r="G18" s="13">
        <v>9.8619329388560148E-2</v>
      </c>
      <c r="H18" s="13">
        <v>9.8619329388560158E-3</v>
      </c>
      <c r="I18" s="13">
        <v>0</v>
      </c>
      <c r="K18" s="11">
        <v>0.14000000000000001</v>
      </c>
      <c r="L18" s="12">
        <v>1</v>
      </c>
      <c r="M18" s="12">
        <v>0.75095676925909882</v>
      </c>
      <c r="N18" s="12">
        <v>0.31802389025309447</v>
      </c>
      <c r="O18" s="12">
        <v>0.75095676925909882</v>
      </c>
      <c r="P18" s="12">
        <v>0.31802389025309447</v>
      </c>
      <c r="Q18" s="12">
        <v>0.31802389025309447</v>
      </c>
      <c r="R18" s="12">
        <v>0.31802389025309447</v>
      </c>
      <c r="S18" s="12">
        <v>1</v>
      </c>
      <c r="T18" s="12">
        <v>0.75095676925909882</v>
      </c>
      <c r="U18" s="12"/>
      <c r="V18" s="12"/>
      <c r="X18" s="11">
        <v>0.14000000000000001</v>
      </c>
      <c r="Y18" s="12">
        <v>5.530116083069415E-8</v>
      </c>
      <c r="Z18" s="12">
        <v>1.5357247341788124E-6</v>
      </c>
      <c r="AA18" s="12">
        <v>1.2558764713286076E-3</v>
      </c>
      <c r="AB18" s="12">
        <v>6.5924618723816686E-4</v>
      </c>
      <c r="AC18" s="12">
        <v>1.3346303779470357E-2</v>
      </c>
      <c r="AD18" s="12">
        <v>1.7048303638749881E-3</v>
      </c>
      <c r="AE18" s="12">
        <v>1.7555589590583867E-4</v>
      </c>
      <c r="AF18" s="12">
        <v>2.1239763036275838E-7</v>
      </c>
      <c r="AG18" s="12">
        <v>6.511583604487733E-9</v>
      </c>
      <c r="AH18" s="12"/>
    </row>
    <row r="19" spans="1:34" x14ac:dyDescent="0.25">
      <c r="A19" s="11">
        <v>0.15</v>
      </c>
      <c r="B19" s="13">
        <v>0.17933416796535301</v>
      </c>
      <c r="D19" s="13">
        <v>1.4778325123152709E-2</v>
      </c>
      <c r="E19" s="13">
        <v>0</v>
      </c>
      <c r="F19" s="13">
        <v>0</v>
      </c>
      <c r="G19" s="13">
        <v>9.852216748768472E-2</v>
      </c>
      <c r="H19" s="13">
        <v>9.852216748768473E-3</v>
      </c>
      <c r="I19" s="13">
        <v>0</v>
      </c>
      <c r="K19" s="11">
        <v>0.15</v>
      </c>
      <c r="L19" s="12">
        <v>1</v>
      </c>
      <c r="M19" s="12">
        <v>0.75113044638130866</v>
      </c>
      <c r="N19" s="12">
        <v>0.31831819554686025</v>
      </c>
      <c r="O19" s="12">
        <v>0.75113044638130866</v>
      </c>
      <c r="P19" s="12">
        <v>0.31831819554686025</v>
      </c>
      <c r="Q19" s="12">
        <v>0.31831819554686025</v>
      </c>
      <c r="R19" s="12">
        <v>0.31831819554686025</v>
      </c>
      <c r="S19" s="12">
        <v>1</v>
      </c>
      <c r="T19" s="12">
        <v>0.75113044638130866</v>
      </c>
      <c r="U19" s="12"/>
      <c r="V19" s="12"/>
      <c r="X19" s="11">
        <v>0.15</v>
      </c>
      <c r="Y19" s="12">
        <v>6.3492542119264652E-8</v>
      </c>
      <c r="Z19" s="12">
        <v>1.4242590913875623E-6</v>
      </c>
      <c r="AA19" s="12">
        <v>1.1433645143048238E-3</v>
      </c>
      <c r="AB19" s="12">
        <v>7.0195895065377253E-4</v>
      </c>
      <c r="AC19" s="12">
        <v>1.3179554078181367E-2</v>
      </c>
      <c r="AD19" s="12">
        <v>1.7819988727357744E-3</v>
      </c>
      <c r="AE19" s="12">
        <v>2.106833138156541E-4</v>
      </c>
      <c r="AF19" s="12">
        <v>2.9265291643776696E-7</v>
      </c>
      <c r="AG19" s="12">
        <v>7.0211944305409893E-9</v>
      </c>
      <c r="AH19" s="12"/>
    </row>
    <row r="20" spans="1:34" x14ac:dyDescent="0.25">
      <c r="A20" s="11">
        <v>0.16</v>
      </c>
      <c r="B20" s="13">
        <v>0.17863539164104666</v>
      </c>
      <c r="D20" s="13">
        <v>1.5748031496062992E-2</v>
      </c>
      <c r="E20" s="13">
        <v>0</v>
      </c>
      <c r="F20" s="13">
        <v>0</v>
      </c>
      <c r="G20" s="13">
        <v>9.8425196850393692E-2</v>
      </c>
      <c r="H20" s="13">
        <v>9.8425196850393699E-3</v>
      </c>
      <c r="I20" s="13">
        <v>0</v>
      </c>
      <c r="K20" s="11">
        <v>0.16</v>
      </c>
      <c r="L20" s="12">
        <v>1</v>
      </c>
      <c r="M20" s="12">
        <v>0.75130526592819158</v>
      </c>
      <c r="N20" s="12">
        <v>0.31861464298025421</v>
      </c>
      <c r="O20" s="12">
        <v>0.75130526592819158</v>
      </c>
      <c r="P20" s="12">
        <v>0.31861464298025421</v>
      </c>
      <c r="Q20" s="12">
        <v>0.31861464298025421</v>
      </c>
      <c r="R20" s="12">
        <v>0.31861464298025421</v>
      </c>
      <c r="S20" s="12">
        <v>1</v>
      </c>
      <c r="T20" s="12">
        <v>0.75130526592819158</v>
      </c>
      <c r="U20" s="12"/>
      <c r="V20" s="12"/>
      <c r="X20" s="11">
        <v>0.16</v>
      </c>
      <c r="Y20" s="12">
        <v>7.2728255439587679E-8</v>
      </c>
      <c r="Z20" s="12">
        <v>1.3222968051858098E-6</v>
      </c>
      <c r="AA20" s="12">
        <v>1.0359442869890454E-3</v>
      </c>
      <c r="AB20" s="12">
        <v>7.4650396491977248E-4</v>
      </c>
      <c r="AC20" s="12">
        <v>1.3012509733695159E-2</v>
      </c>
      <c r="AD20" s="12">
        <v>1.8494371188373751E-3</v>
      </c>
      <c r="AE20" s="12">
        <v>2.5046251657234346E-4</v>
      </c>
      <c r="AF20" s="12">
        <v>3.9851613532730285E-7</v>
      </c>
      <c r="AG20" s="12">
        <v>7.5625986245249894E-9</v>
      </c>
      <c r="AH20" s="12"/>
    </row>
    <row r="21" spans="1:34" x14ac:dyDescent="0.25">
      <c r="A21" s="11">
        <v>0.17</v>
      </c>
      <c r="B21" s="13">
        <v>0.17793652343618316</v>
      </c>
      <c r="D21" s="13">
        <v>1.6715830875122913E-2</v>
      </c>
      <c r="E21" s="13">
        <v>0</v>
      </c>
      <c r="F21" s="13">
        <v>0</v>
      </c>
      <c r="G21" s="13">
        <v>9.8328416912487712E-2</v>
      </c>
      <c r="H21" s="13">
        <v>9.8328416912487719E-3</v>
      </c>
      <c r="I21" s="13">
        <v>0</v>
      </c>
      <c r="K21" s="11">
        <v>0.17</v>
      </c>
      <c r="L21" s="12">
        <v>1</v>
      </c>
      <c r="M21" s="12">
        <v>0.75148127323263814</v>
      </c>
      <c r="N21" s="12">
        <v>0.31891331366045406</v>
      </c>
      <c r="O21" s="12">
        <v>0.75148127323263814</v>
      </c>
      <c r="P21" s="12">
        <v>0.31891331366045406</v>
      </c>
      <c r="Q21" s="12">
        <v>0.31891331366045406</v>
      </c>
      <c r="R21" s="12">
        <v>0.31891331366045406</v>
      </c>
      <c r="S21" s="12">
        <v>1</v>
      </c>
      <c r="T21" s="12">
        <v>0.75148127323263814</v>
      </c>
      <c r="U21" s="12"/>
      <c r="V21" s="12"/>
      <c r="X21" s="11">
        <v>0.17</v>
      </c>
      <c r="Y21" s="12">
        <v>8.3156409551510307E-8</v>
      </c>
      <c r="Z21" s="12">
        <v>1.228630655702114E-6</v>
      </c>
      <c r="AA21" s="12">
        <v>9.339739270358739E-4</v>
      </c>
      <c r="AB21" s="12">
        <v>7.9308014397386499E-4</v>
      </c>
      <c r="AC21" s="12">
        <v>1.284512763628599E-2</v>
      </c>
      <c r="AD21" s="12">
        <v>1.9064722230950227E-3</v>
      </c>
      <c r="AE21" s="12">
        <v>2.9520670108137715E-4</v>
      </c>
      <c r="AF21" s="12">
        <v>5.3705892855223371E-7</v>
      </c>
      <c r="AG21" s="12">
        <v>8.1391425109879447E-9</v>
      </c>
      <c r="AH21" s="12"/>
    </row>
    <row r="22" spans="1:34" x14ac:dyDescent="0.25">
      <c r="A22" s="11">
        <v>0.18</v>
      </c>
      <c r="B22" s="13">
        <v>0.17723741865003703</v>
      </c>
      <c r="D22" s="13">
        <v>1.768172888015717E-2</v>
      </c>
      <c r="E22" s="13">
        <v>0</v>
      </c>
      <c r="F22" s="13">
        <v>0</v>
      </c>
      <c r="G22" s="13">
        <v>9.8231827111984291E-2</v>
      </c>
      <c r="H22" s="13">
        <v>9.8231827111984298E-3</v>
      </c>
      <c r="I22" s="13">
        <v>0</v>
      </c>
      <c r="K22" s="11">
        <v>0.18</v>
      </c>
      <c r="L22" s="12">
        <v>1</v>
      </c>
      <c r="M22" s="12">
        <v>0.75165851372927039</v>
      </c>
      <c r="N22" s="12">
        <v>0.31921428911556265</v>
      </c>
      <c r="O22" s="12">
        <v>0.75165851372927039</v>
      </c>
      <c r="P22" s="12">
        <v>0.31921428911556265</v>
      </c>
      <c r="Q22" s="12">
        <v>0.31921428911556265</v>
      </c>
      <c r="R22" s="12">
        <v>0.31921428911556265</v>
      </c>
      <c r="S22" s="12">
        <v>1</v>
      </c>
      <c r="T22" s="12">
        <v>0.75165851372927039</v>
      </c>
      <c r="U22" s="12"/>
      <c r="V22" s="12"/>
      <c r="X22" s="11">
        <v>0.18</v>
      </c>
      <c r="Y22" s="12">
        <v>9.4943839520862256E-8</v>
      </c>
      <c r="Z22" s="12">
        <v>1.1423025072003027E-6</v>
      </c>
      <c r="AA22" s="12">
        <v>8.3777234558927202E-4</v>
      </c>
      <c r="AB22" s="12">
        <v>8.4187559611694374E-4</v>
      </c>
      <c r="AC22" s="12">
        <v>1.267736663810835E-2</v>
      </c>
      <c r="AD22" s="12">
        <v>1.9525079506399494E-3</v>
      </c>
      <c r="AE22" s="12">
        <v>3.4519110931926876E-4</v>
      </c>
      <c r="AF22" s="12">
        <v>7.1701194716695571E-7</v>
      </c>
      <c r="AG22" s="12">
        <v>8.7542484911948228E-9</v>
      </c>
      <c r="AH22" s="12"/>
    </row>
    <row r="23" spans="1:34" x14ac:dyDescent="0.25">
      <c r="A23" s="11">
        <v>0.19</v>
      </c>
      <c r="B23" s="13">
        <v>0.17653793583146726</v>
      </c>
      <c r="D23" s="13">
        <v>1.8645731108930325E-2</v>
      </c>
      <c r="E23" s="13">
        <v>0</v>
      </c>
      <c r="F23" s="13">
        <v>0</v>
      </c>
      <c r="G23" s="13">
        <v>9.8135426889106966E-2</v>
      </c>
      <c r="H23" s="13">
        <v>9.8135426889106973E-3</v>
      </c>
      <c r="I23" s="13">
        <v>0</v>
      </c>
      <c r="K23" s="11">
        <v>0.19</v>
      </c>
      <c r="L23" s="12">
        <v>1</v>
      </c>
      <c r="M23" s="12">
        <v>0.75183703309780081</v>
      </c>
      <c r="N23" s="12">
        <v>0.31951765154296552</v>
      </c>
      <c r="O23" s="12">
        <v>0.75183703309780081</v>
      </c>
      <c r="P23" s="12">
        <v>0.31951765154296552</v>
      </c>
      <c r="Q23" s="12">
        <v>0.31951765154296552</v>
      </c>
      <c r="R23" s="12">
        <v>0.31951765154296552</v>
      </c>
      <c r="S23" s="12">
        <v>1</v>
      </c>
      <c r="T23" s="12">
        <v>0.75183703309780081</v>
      </c>
      <c r="U23" s="12"/>
      <c r="V23" s="12"/>
      <c r="X23" s="11">
        <v>0.19</v>
      </c>
      <c r="Y23" s="12">
        <v>1.0827786829381937E-7</v>
      </c>
      <c r="Z23" s="12">
        <v>1.0625385693117982E-6</v>
      </c>
      <c r="AA23" s="12">
        <v>7.4760266340162128E-4</v>
      </c>
      <c r="AB23" s="12">
        <v>8.9306773764320703E-4</v>
      </c>
      <c r="AC23" s="12">
        <v>1.2509187557162845E-2</v>
      </c>
      <c r="AD23" s="12">
        <v>1.9870579685458706E-3</v>
      </c>
      <c r="AE23" s="12">
        <v>4.0063624251785937E-4</v>
      </c>
      <c r="AF23" s="12">
        <v>9.4905183037394208E-7</v>
      </c>
      <c r="AG23" s="12">
        <v>9.4114230664058841E-9</v>
      </c>
      <c r="AH23" s="12"/>
    </row>
    <row r="24" spans="1:34" x14ac:dyDescent="0.25">
      <c r="A24" s="11">
        <v>0.2</v>
      </c>
      <c r="B24" s="13">
        <v>0.17583793536312728</v>
      </c>
      <c r="D24" s="13">
        <v>1.9607843137254905E-2</v>
      </c>
      <c r="E24" s="13">
        <v>0</v>
      </c>
      <c r="F24" s="13">
        <v>0</v>
      </c>
      <c r="G24" s="13">
        <v>9.8039215686274522E-2</v>
      </c>
      <c r="H24" s="13">
        <v>9.8039215686274526E-3</v>
      </c>
      <c r="I24" s="13">
        <v>0</v>
      </c>
      <c r="K24" s="11">
        <v>0.2</v>
      </c>
      <c r="L24" s="12">
        <v>1</v>
      </c>
      <c r="M24" s="12">
        <v>0.75201687762008618</v>
      </c>
      <c r="N24" s="12">
        <v>0.31982348442243197</v>
      </c>
      <c r="O24" s="12">
        <v>0.75201687762008618</v>
      </c>
      <c r="P24" s="12">
        <v>0.31982348442243197</v>
      </c>
      <c r="Q24" s="12">
        <v>0.31982348442243197</v>
      </c>
      <c r="R24" s="12">
        <v>0.31982348442243197</v>
      </c>
      <c r="S24" s="12">
        <v>1</v>
      </c>
      <c r="T24" s="12">
        <v>0.75201687762008618</v>
      </c>
      <c r="U24" s="12"/>
      <c r="V24" s="12"/>
      <c r="X24" s="11">
        <v>0.2</v>
      </c>
      <c r="Y24" s="12">
        <v>1.2336852805261986E-7</v>
      </c>
      <c r="Z24" s="12">
        <v>9.8870133006861699E-7</v>
      </c>
      <c r="AA24" s="12">
        <v>6.6365675368361854E-4</v>
      </c>
      <c r="AB24" s="12">
        <v>9.4682453111606234E-4</v>
      </c>
      <c r="AC24" s="12">
        <v>1.2340552951856751E-2</v>
      </c>
      <c r="AD24" s="12">
        <v>2.0097771368671174E-3</v>
      </c>
      <c r="AE24" s="12">
        <v>4.6169193102704595E-4</v>
      </c>
      <c r="AF24" s="12">
        <v>1.2461108214237608E-6</v>
      </c>
      <c r="AG24" s="12">
        <v>1.0114277887637117E-8</v>
      </c>
      <c r="AH24" s="12"/>
    </row>
    <row r="25" spans="1:34" x14ac:dyDescent="0.25">
      <c r="A25" s="11">
        <v>0.21</v>
      </c>
      <c r="B25" s="13">
        <v>0.17513727681922889</v>
      </c>
      <c r="D25" s="13">
        <v>2.0568070519098921E-2</v>
      </c>
      <c r="E25" s="13">
        <v>0</v>
      </c>
      <c r="F25" s="13">
        <v>0</v>
      </c>
      <c r="G25" s="13">
        <v>9.7943192948090105E-2</v>
      </c>
      <c r="H25" s="13">
        <v>9.7943192948090098E-3</v>
      </c>
      <c r="I25" s="13">
        <v>0</v>
      </c>
      <c r="K25" s="11">
        <v>0.21</v>
      </c>
      <c r="L25" s="12">
        <v>1</v>
      </c>
      <c r="M25" s="12">
        <v>0.7521980948703948</v>
      </c>
      <c r="N25" s="12">
        <v>0.3201318736992953</v>
      </c>
      <c r="O25" s="12">
        <v>0.7521980948703948</v>
      </c>
      <c r="P25" s="12">
        <v>0.3201318736992953</v>
      </c>
      <c r="Q25" s="12">
        <v>0.3201318736992953</v>
      </c>
      <c r="R25" s="12">
        <v>0.3201318736992953</v>
      </c>
      <c r="S25" s="12">
        <v>1</v>
      </c>
      <c r="T25" s="12">
        <v>0.7521980948703948</v>
      </c>
      <c r="U25" s="12"/>
      <c r="V25" s="12"/>
      <c r="X25" s="11">
        <v>0.21</v>
      </c>
      <c r="Y25" s="12">
        <v>1.404515760943291E-7</v>
      </c>
      <c r="Z25" s="12">
        <v>9.2025340400306685E-7</v>
      </c>
      <c r="AA25" s="12">
        <v>5.8604292136148998E-4</v>
      </c>
      <c r="AB25" s="12">
        <v>1.0033074789626659E-3</v>
      </c>
      <c r="AC25" s="12">
        <v>1.2171426538171191E-2</v>
      </c>
      <c r="AD25" s="12">
        <v>2.0204869123223719E-3</v>
      </c>
      <c r="AE25" s="12">
        <v>5.284241514779722E-4</v>
      </c>
      <c r="AF25" s="12">
        <v>1.6237130296606535E-6</v>
      </c>
      <c r="AG25" s="12">
        <v>1.0866572138410441E-8</v>
      </c>
      <c r="AH25" s="12"/>
    </row>
    <row r="26" spans="1:34" x14ac:dyDescent="0.25">
      <c r="A26" s="11">
        <v>0.22</v>
      </c>
      <c r="B26" s="13">
        <v>0.17443581478895723</v>
      </c>
      <c r="D26" s="13">
        <v>2.1526418786692758E-2</v>
      </c>
      <c r="E26" s="13">
        <v>0</v>
      </c>
      <c r="F26" s="13">
        <v>0</v>
      </c>
      <c r="G26" s="13">
        <v>9.7847358121330719E-2</v>
      </c>
      <c r="H26" s="13">
        <v>9.7847358121330719E-3</v>
      </c>
      <c r="I26" s="13">
        <v>0</v>
      </c>
      <c r="K26" s="11">
        <v>0.22</v>
      </c>
      <c r="L26" s="12">
        <v>1</v>
      </c>
      <c r="M26" s="12">
        <v>0.75238073483466206</v>
      </c>
      <c r="N26" s="12">
        <v>0.3204429097038477</v>
      </c>
      <c r="O26" s="12">
        <v>0.75238073483466206</v>
      </c>
      <c r="P26" s="12">
        <v>0.3204429097038477</v>
      </c>
      <c r="Q26" s="12">
        <v>0.3204429097038477</v>
      </c>
      <c r="R26" s="12">
        <v>0.3204429097038477</v>
      </c>
      <c r="S26" s="12">
        <v>1</v>
      </c>
      <c r="T26" s="12">
        <v>0.75238073483466206</v>
      </c>
      <c r="U26" s="12"/>
      <c r="V26" s="12"/>
      <c r="X26" s="11">
        <v>0.22</v>
      </c>
      <c r="Y26" s="12">
        <v>1.5979273336590173E-7</v>
      </c>
      <c r="Z26" s="12">
        <v>8.5673039708457331E-7</v>
      </c>
      <c r="AA26" s="12">
        <v>5.1477854884620039E-4</v>
      </c>
      <c r="AB26" s="12">
        <v>1.0626768061193818E-3</v>
      </c>
      <c r="AC26" s="12">
        <v>1.2001772159778497E-2</v>
      </c>
      <c r="AD26" s="12">
        <v>2.0191913030659782E-3</v>
      </c>
      <c r="AE26" s="12">
        <v>6.0080632038241489E-4</v>
      </c>
      <c r="AF26" s="12">
        <v>2.1003492615627254E-6</v>
      </c>
      <c r="AG26" s="12">
        <v>1.1672283409433272E-8</v>
      </c>
      <c r="AH26" s="12"/>
    </row>
    <row r="27" spans="1:34" x14ac:dyDescent="0.25">
      <c r="A27" s="11">
        <v>0.23</v>
      </c>
      <c r="B27" s="13">
        <v>0.17373339301835453</v>
      </c>
      <c r="D27" s="13">
        <v>2.2482893450635387E-2</v>
      </c>
      <c r="E27" s="13">
        <v>0</v>
      </c>
      <c r="F27" s="13">
        <v>0</v>
      </c>
      <c r="G27" s="13">
        <v>9.7751710654936458E-2</v>
      </c>
      <c r="H27" s="13">
        <v>9.7751710654936461E-3</v>
      </c>
      <c r="I27" s="13">
        <v>0</v>
      </c>
      <c r="K27" s="11">
        <v>0.23</v>
      </c>
      <c r="L27" s="12">
        <v>1</v>
      </c>
      <c r="M27" s="12">
        <v>0.75256485151710584</v>
      </c>
      <c r="N27" s="12">
        <v>0.3207566899103908</v>
      </c>
      <c r="O27" s="12">
        <v>0.75256485151710584</v>
      </c>
      <c r="P27" s="12">
        <v>0.3207566899103908</v>
      </c>
      <c r="Q27" s="12">
        <v>0.3207566899103908</v>
      </c>
      <c r="R27" s="12">
        <v>0.3207566899103908</v>
      </c>
      <c r="S27" s="12">
        <v>1</v>
      </c>
      <c r="T27" s="12">
        <v>0.75256485151710584</v>
      </c>
      <c r="U27" s="12"/>
      <c r="V27" s="12"/>
      <c r="X27" s="11">
        <v>0.23</v>
      </c>
      <c r="Y27" s="12">
        <v>1.8169364752070104E-7</v>
      </c>
      <c r="Z27" s="12">
        <v>7.9772093883747666E-7</v>
      </c>
      <c r="AA27" s="12">
        <v>4.4978889636129575E-4</v>
      </c>
      <c r="AB27" s="12">
        <v>1.1250989910341908E-3</v>
      </c>
      <c r="AC27" s="12">
        <v>1.1831552276030249E-2</v>
      </c>
      <c r="AD27" s="12">
        <v>2.0060810413971711E-3</v>
      </c>
      <c r="AE27" s="12">
        <v>6.7871620283407267E-4</v>
      </c>
      <c r="AF27" s="12">
        <v>2.6979131230949273E-6</v>
      </c>
      <c r="AG27" s="12">
        <v>1.2535712068502377E-8</v>
      </c>
      <c r="AH27" s="12"/>
    </row>
    <row r="28" spans="1:34" x14ac:dyDescent="0.25">
      <c r="A28" s="11">
        <v>0.24</v>
      </c>
      <c r="B28" s="13">
        <v>0.17302983688584417</v>
      </c>
      <c r="D28" s="13">
        <v>2.34375E-2</v>
      </c>
      <c r="E28" s="13">
        <v>0</v>
      </c>
      <c r="F28" s="13">
        <v>0</v>
      </c>
      <c r="G28" s="13">
        <v>9.765625E-2</v>
      </c>
      <c r="H28" s="13">
        <v>9.765625E-3</v>
      </c>
      <c r="I28" s="13">
        <v>0</v>
      </c>
      <c r="K28" s="11">
        <v>0.24</v>
      </c>
      <c r="L28" s="12">
        <v>1</v>
      </c>
      <c r="M28" s="12">
        <v>0.75275050505242991</v>
      </c>
      <c r="N28" s="12">
        <v>0.32107332257161192</v>
      </c>
      <c r="O28" s="12">
        <v>0.75275050505242991</v>
      </c>
      <c r="P28" s="12">
        <v>0.32107332257161192</v>
      </c>
      <c r="Q28" s="12">
        <v>0.32107332257161192</v>
      </c>
      <c r="R28" s="12">
        <v>0.32107332257161192</v>
      </c>
      <c r="S28" s="12">
        <v>1</v>
      </c>
      <c r="T28" s="12">
        <v>0.75275050505242991</v>
      </c>
      <c r="U28" s="12"/>
      <c r="V28" s="12"/>
      <c r="X28" s="11">
        <v>0.24</v>
      </c>
      <c r="Y28" s="12">
        <v>2.0650013856745935E-7</v>
      </c>
      <c r="Z28" s="12">
        <v>7.4285255490624496E-7</v>
      </c>
      <c r="AA28" s="12">
        <v>3.909122850569856E-4</v>
      </c>
      <c r="AB28" s="12">
        <v>1.190756521682619E-3</v>
      </c>
      <c r="AC28" s="12">
        <v>1.1660725989660588E-2</v>
      </c>
      <c r="AD28" s="12">
        <v>1.9815255040599973E-3</v>
      </c>
      <c r="AE28" s="12">
        <v>7.619386671869141E-4</v>
      </c>
      <c r="AF28" s="12">
        <v>3.4422337727967806E-6</v>
      </c>
      <c r="AG28" s="12">
        <v>1.3461621602127481E-8</v>
      </c>
      <c r="AH28" s="12"/>
    </row>
    <row r="29" spans="1:34" x14ac:dyDescent="0.25">
      <c r="A29" s="11">
        <v>0.25</v>
      </c>
      <c r="B29" s="13">
        <v>0.17232494433553427</v>
      </c>
      <c r="D29" s="13">
        <v>2.4390243902439025E-2</v>
      </c>
      <c r="E29" s="13">
        <v>0</v>
      </c>
      <c r="F29" s="13">
        <v>0</v>
      </c>
      <c r="G29" s="13">
        <v>9.7560975609756101E-2</v>
      </c>
      <c r="H29" s="13">
        <v>9.7560975609756097E-3</v>
      </c>
      <c r="I29" s="13">
        <v>0</v>
      </c>
      <c r="K29" s="11">
        <v>0.25</v>
      </c>
      <c r="L29" s="12">
        <v>1</v>
      </c>
      <c r="M29" s="12">
        <v>0.75293776431348103</v>
      </c>
      <c r="N29" s="12">
        <v>0.32139293121591916</v>
      </c>
      <c r="O29" s="12">
        <v>0.75293776431348103</v>
      </c>
      <c r="P29" s="12">
        <v>0.32139293121591916</v>
      </c>
      <c r="Q29" s="12">
        <v>0.32139293121591916</v>
      </c>
      <c r="R29" s="12">
        <v>0.32139293121591916</v>
      </c>
      <c r="S29" s="12">
        <v>1</v>
      </c>
      <c r="T29" s="12">
        <v>0.75293776431348103</v>
      </c>
      <c r="U29" s="12"/>
      <c r="V29" s="12"/>
      <c r="X29" s="11">
        <v>0.25</v>
      </c>
      <c r="Y29" s="12">
        <v>2.3461334386454436E-7</v>
      </c>
      <c r="Z29" s="12">
        <v>6.9178226233700489E-7</v>
      </c>
      <c r="AA29" s="12">
        <v>3.3791086746612375E-4</v>
      </c>
      <c r="AB29" s="12">
        <v>1.2598595480181093E-3</v>
      </c>
      <c r="AC29" s="12">
        <v>1.1489246677945564E-2</v>
      </c>
      <c r="AD29" s="12">
        <v>1.9460539172816026E-3</v>
      </c>
      <c r="AE29" s="12">
        <v>8.5017352782469798E-4</v>
      </c>
      <c r="AF29" s="12">
        <v>4.3637542764231347E-6</v>
      </c>
      <c r="AG29" s="12">
        <v>1.4455415446161161E-8</v>
      </c>
      <c r="AH29" s="12"/>
    </row>
    <row r="30" spans="1:34" x14ac:dyDescent="0.25">
      <c r="A30" s="11">
        <v>0.26</v>
      </c>
      <c r="B30" s="13">
        <v>0.17161847540589137</v>
      </c>
      <c r="D30" s="13">
        <v>2.5341130604288501E-2</v>
      </c>
      <c r="E30" s="13">
        <v>0</v>
      </c>
      <c r="F30" s="13">
        <v>0</v>
      </c>
      <c r="G30" s="13">
        <v>9.7465886939571159E-2</v>
      </c>
      <c r="H30" s="13">
        <v>9.7465886939571162E-3</v>
      </c>
      <c r="I30" s="13">
        <v>0</v>
      </c>
      <c r="K30" s="11">
        <v>0.26</v>
      </c>
      <c r="L30" s="12">
        <v>1</v>
      </c>
      <c r="M30" s="12">
        <v>0.75312670999987619</v>
      </c>
      <c r="N30" s="12">
        <v>0.32171565998803081</v>
      </c>
      <c r="O30" s="12">
        <v>0.75312670999987619</v>
      </c>
      <c r="P30" s="12">
        <v>0.32171565998803081</v>
      </c>
      <c r="Q30" s="12">
        <v>0.32171565998803081</v>
      </c>
      <c r="R30" s="12">
        <v>0.32171565998803081</v>
      </c>
      <c r="S30" s="12">
        <v>1</v>
      </c>
      <c r="T30" s="12">
        <v>0.75312670999987619</v>
      </c>
      <c r="U30" s="12"/>
      <c r="V30" s="12"/>
      <c r="X30" s="11">
        <v>0.26</v>
      </c>
      <c r="Y30" s="12">
        <v>2.6650447560212998E-7</v>
      </c>
      <c r="Z30" s="12">
        <v>6.4419083600111048E-7</v>
      </c>
      <c r="AA30" s="12">
        <v>2.9048538430255342E-4</v>
      </c>
      <c r="AB30" s="12">
        <v>1.3326590388526576E-3</v>
      </c>
      <c r="AC30" s="12">
        <v>1.1317059304657411E-2</v>
      </c>
      <c r="AD30" s="12">
        <v>1.9003289857556672E-3</v>
      </c>
      <c r="AE30" s="12">
        <v>9.430469168555083E-4</v>
      </c>
      <c r="AF30" s="12">
        <v>5.4984186801131134E-6</v>
      </c>
      <c r="AG30" s="12">
        <v>1.5523350289325086E-8</v>
      </c>
      <c r="AH30" s="12"/>
    </row>
    <row r="31" spans="1:34" x14ac:dyDescent="0.25">
      <c r="A31" s="11">
        <v>0.27</v>
      </c>
      <c r="B31" s="13">
        <v>0.17091014039707905</v>
      </c>
      <c r="D31" s="13">
        <v>2.6290165530671861E-2</v>
      </c>
      <c r="E31" s="13">
        <v>0</v>
      </c>
      <c r="F31" s="13">
        <v>0</v>
      </c>
      <c r="G31" s="13">
        <v>9.7370983446932818E-2</v>
      </c>
      <c r="H31" s="13">
        <v>9.7370983446932822E-3</v>
      </c>
      <c r="I31" s="13">
        <v>0</v>
      </c>
      <c r="K31" s="11">
        <v>0.27</v>
      </c>
      <c r="L31" s="12">
        <v>1</v>
      </c>
      <c r="M31" s="12">
        <v>0.75331743821773867</v>
      </c>
      <c r="N31" s="12">
        <v>0.32204167985532856</v>
      </c>
      <c r="O31" s="12">
        <v>0.75331743821773867</v>
      </c>
      <c r="P31" s="12">
        <v>0.32204167985532856</v>
      </c>
      <c r="Q31" s="12">
        <v>0.32204167985532856</v>
      </c>
      <c r="R31" s="12">
        <v>0.32204167985532856</v>
      </c>
      <c r="S31" s="12">
        <v>1</v>
      </c>
      <c r="T31" s="12">
        <v>0.75331743821773867</v>
      </c>
      <c r="U31" s="12"/>
      <c r="V31" s="12"/>
      <c r="X31" s="11">
        <v>0.27</v>
      </c>
      <c r="Y31" s="12">
        <v>3.0273408027414384E-7</v>
      </c>
      <c r="Z31" s="12">
        <v>5.9977974301345592E-7</v>
      </c>
      <c r="AA31" s="12">
        <v>2.4829191171743618E-4</v>
      </c>
      <c r="AB31" s="12">
        <v>1.4094611453937672E-3</v>
      </c>
      <c r="AC31" s="12">
        <v>1.1144097471897865E-2</v>
      </c>
      <c r="AD31" s="12">
        <v>1.8451169000731646E-3</v>
      </c>
      <c r="AE31" s="12">
        <v>1.0401242003123788E-3</v>
      </c>
      <c r="AF31" s="12">
        <v>6.8888466225229869E-6</v>
      </c>
      <c r="AG31" s="12">
        <v>1.6672787163893002E-8</v>
      </c>
      <c r="AH31" s="12"/>
    </row>
    <row r="32" spans="1:34" x14ac:dyDescent="0.25">
      <c r="A32" s="11">
        <v>0.28000000000000003</v>
      </c>
      <c r="B32" s="13">
        <v>0.17019958653720091</v>
      </c>
      <c r="D32" s="13">
        <v>2.7237354085603117E-2</v>
      </c>
      <c r="E32" s="13">
        <v>0</v>
      </c>
      <c r="F32" s="13">
        <v>0</v>
      </c>
      <c r="G32" s="13">
        <v>9.727626459143969E-2</v>
      </c>
      <c r="H32" s="13">
        <v>9.7276264591439707E-3</v>
      </c>
      <c r="I32" s="13">
        <v>0</v>
      </c>
      <c r="K32" s="11">
        <v>0.28000000000000003</v>
      </c>
      <c r="L32" s="12">
        <v>1</v>
      </c>
      <c r="M32" s="12">
        <v>0.75351006461117553</v>
      </c>
      <c r="N32" s="12">
        <v>0.32237119578928641</v>
      </c>
      <c r="O32" s="12">
        <v>0.75351006461117553</v>
      </c>
      <c r="P32" s="12">
        <v>0.32237119578928641</v>
      </c>
      <c r="Q32" s="12">
        <v>0.32237119578928641</v>
      </c>
      <c r="R32" s="12">
        <v>0.32237119578928641</v>
      </c>
      <c r="S32" s="12">
        <v>1</v>
      </c>
      <c r="T32" s="12">
        <v>0.75351006461117553</v>
      </c>
      <c r="U32" s="12"/>
      <c r="V32" s="12"/>
      <c r="X32" s="11">
        <v>0.28000000000000003</v>
      </c>
      <c r="Y32" s="12">
        <v>3.4397698712808559E-7</v>
      </c>
      <c r="Z32" s="12">
        <v>5.5826984059747956E-7</v>
      </c>
      <c r="AA32" s="12">
        <v>2.109586552946616E-4</v>
      </c>
      <c r="AB32" s="12">
        <v>1.4906426904694986E-3</v>
      </c>
      <c r="AC32" s="12">
        <v>1.0970280227564615E-2</v>
      </c>
      <c r="AD32" s="12">
        <v>1.7812576261176439E-3</v>
      </c>
      <c r="AE32" s="12">
        <v>1.1409224475573583E-3</v>
      </c>
      <c r="AF32" s="12">
        <v>8.5858938150508969E-6</v>
      </c>
      <c r="AG32" s="12">
        <v>1.7912484740074389E-8</v>
      </c>
      <c r="AH32" s="12"/>
    </row>
    <row r="33" spans="1:34" x14ac:dyDescent="0.25">
      <c r="A33" s="11">
        <v>0.28999999999999998</v>
      </c>
      <c r="B33" s="13">
        <v>0.16948638277341849</v>
      </c>
      <c r="D33" s="13">
        <v>2.8182701652089408E-2</v>
      </c>
      <c r="E33" s="13">
        <v>0</v>
      </c>
      <c r="F33" s="13">
        <v>0</v>
      </c>
      <c r="G33" s="13">
        <v>9.7181729834791064E-2</v>
      </c>
      <c r="H33" s="13">
        <v>9.7181729834791078E-3</v>
      </c>
      <c r="I33" s="13">
        <v>0</v>
      </c>
      <c r="K33" s="11">
        <v>0.28999999999999998</v>
      </c>
      <c r="L33" s="12">
        <v>1</v>
      </c>
      <c r="M33" s="12">
        <v>0.75370472917399178</v>
      </c>
      <c r="N33" s="12">
        <v>0.32270445514851642</v>
      </c>
      <c r="O33" s="12">
        <v>0.75370472917399178</v>
      </c>
      <c r="P33" s="12">
        <v>0.32270445514851642</v>
      </c>
      <c r="Q33" s="12">
        <v>0.32270445514851642</v>
      </c>
      <c r="R33" s="12">
        <v>0.32270445514851642</v>
      </c>
      <c r="S33" s="12">
        <v>1</v>
      </c>
      <c r="T33" s="12">
        <v>0.75370472917399178</v>
      </c>
      <c r="U33" s="12"/>
      <c r="V33" s="12"/>
      <c r="X33" s="11">
        <v>0.28999999999999998</v>
      </c>
      <c r="Y33" s="12">
        <v>3.9105458836317916E-7</v>
      </c>
      <c r="Z33" s="12">
        <v>5.194010947219552E-7</v>
      </c>
      <c r="AA33" s="12">
        <v>1.7810124045836652E-4</v>
      </c>
      <c r="AB33" s="12">
        <v>1.5766679757421849E-3</v>
      </c>
      <c r="AC33" s="12">
        <v>1.0795508588995802E-2</v>
      </c>
      <c r="AD33" s="12">
        <v>1.7096386611996888E-3</v>
      </c>
      <c r="AE33" s="12">
        <v>1.2449207801548613E-3</v>
      </c>
      <c r="AF33" s="12">
        <v>1.0650723300848458E-5</v>
      </c>
      <c r="AG33" s="12">
        <v>1.9252943634972742E-8</v>
      </c>
      <c r="AH33" s="12"/>
    </row>
    <row r="34" spans="1:34" x14ac:dyDescent="0.25">
      <c r="A34" s="11">
        <v>0.3</v>
      </c>
      <c r="B34" s="13">
        <v>0.16877000206837039</v>
      </c>
      <c r="D34" s="13">
        <v>2.9126213592233007E-2</v>
      </c>
      <c r="E34" s="13">
        <v>0</v>
      </c>
      <c r="F34" s="13">
        <v>0</v>
      </c>
      <c r="G34" s="13">
        <v>9.7087378640776698E-2</v>
      </c>
      <c r="H34" s="13">
        <v>9.7087378640776691E-3</v>
      </c>
      <c r="I34" s="13">
        <v>0</v>
      </c>
      <c r="K34" s="11">
        <v>0.3</v>
      </c>
      <c r="L34" s="12">
        <v>1</v>
      </c>
      <c r="M34" s="12">
        <v>0.75390160194562239</v>
      </c>
      <c r="N34" s="12">
        <v>0.32304175762122223</v>
      </c>
      <c r="O34" s="12">
        <v>0.75390160194562239</v>
      </c>
      <c r="P34" s="12">
        <v>0.32304175762122223</v>
      </c>
      <c r="Q34" s="12">
        <v>0.32304175762122223</v>
      </c>
      <c r="R34" s="12">
        <v>0.32304175762122223</v>
      </c>
      <c r="S34" s="12">
        <v>1</v>
      </c>
      <c r="T34" s="12">
        <v>0.75390160194562239</v>
      </c>
      <c r="U34" s="12"/>
      <c r="V34" s="12"/>
      <c r="X34" s="11">
        <v>0.3</v>
      </c>
      <c r="Y34" s="12">
        <v>4.4497674432836466E-7</v>
      </c>
      <c r="Z34" s="12">
        <v>4.8293277861930546E-7</v>
      </c>
      <c r="AA34" s="12">
        <v>1.4933550713539925E-4</v>
      </c>
      <c r="AB34" s="12">
        <v>1.6681073575926088E-3</v>
      </c>
      <c r="AC34" s="12">
        <v>1.0619661690687324E-2</v>
      </c>
      <c r="AD34" s="12">
        <v>1.6311743940065702E-3</v>
      </c>
      <c r="AE34" s="12">
        <v>1.3515674047285199E-3</v>
      </c>
      <c r="AF34" s="12">
        <v>1.3157549835558779E-5</v>
      </c>
      <c r="AG34" s="12">
        <v>2.0706815613770988E-8</v>
      </c>
      <c r="AH34" s="12"/>
    </row>
    <row r="35" spans="1:34" x14ac:dyDescent="0.25">
      <c r="A35" s="11">
        <v>0.31</v>
      </c>
      <c r="B35" s="13">
        <v>0.16804980035900849</v>
      </c>
      <c r="D35" s="13">
        <v>3.0067895247332686E-2</v>
      </c>
      <c r="E35" s="13">
        <v>0</v>
      </c>
      <c r="F35" s="13">
        <v>0</v>
      </c>
      <c r="G35" s="13">
        <v>9.6993210475266725E-2</v>
      </c>
      <c r="H35" s="13">
        <v>9.6993210475266739E-3</v>
      </c>
      <c r="I35" s="13">
        <v>0</v>
      </c>
      <c r="K35" s="11">
        <v>0.31</v>
      </c>
      <c r="L35" s="12">
        <v>1</v>
      </c>
      <c r="M35" s="12">
        <v>0.75410088986972568</v>
      </c>
      <c r="N35" s="12">
        <v>0.32338346721545846</v>
      </c>
      <c r="O35" s="12">
        <v>0.75410088986972568</v>
      </c>
      <c r="P35" s="12">
        <v>0.32338346721545846</v>
      </c>
      <c r="Q35" s="12">
        <v>0.32338346721545846</v>
      </c>
      <c r="R35" s="12">
        <v>0.32338346721545846</v>
      </c>
      <c r="S35" s="12">
        <v>1</v>
      </c>
      <c r="T35" s="12">
        <v>0.75410088986972568</v>
      </c>
      <c r="U35" s="12"/>
      <c r="V35" s="12"/>
      <c r="X35" s="11">
        <v>0.31</v>
      </c>
      <c r="Y35" s="12">
        <v>5.069964931017589E-7</v>
      </c>
      <c r="Z35" s="12">
        <v>4.4864381634475728E-7</v>
      </c>
      <c r="AA35" s="12">
        <v>1.2428737183645613E-4</v>
      </c>
      <c r="AB35" s="12">
        <v>1.7656582239025985E-3</v>
      </c>
      <c r="AC35" s="12">
        <v>1.0442592426579264E-2</v>
      </c>
      <c r="AD35" s="12">
        <v>1.5467921519808382E-3</v>
      </c>
      <c r="AE35" s="12">
        <v>1.4602826162474281E-3</v>
      </c>
      <c r="AF35" s="12">
        <v>1.6197271819187297E-5</v>
      </c>
      <c r="AG35" s="12">
        <v>2.2289396702923191E-8</v>
      </c>
      <c r="AH35" s="12"/>
    </row>
    <row r="36" spans="1:34" x14ac:dyDescent="0.25">
      <c r="A36" s="11">
        <v>0.32</v>
      </c>
      <c r="B36" s="13">
        <v>0.16732499116537333</v>
      </c>
      <c r="D36" s="13">
        <v>3.1007751937984496E-2</v>
      </c>
      <c r="E36" s="13">
        <v>0</v>
      </c>
      <c r="F36" s="13">
        <v>0</v>
      </c>
      <c r="G36" s="13">
        <v>9.6899224806201542E-2</v>
      </c>
      <c r="H36" s="13">
        <v>9.6899224806201549E-3</v>
      </c>
      <c r="I36" s="13">
        <v>0</v>
      </c>
      <c r="K36" s="11">
        <v>0.32</v>
      </c>
      <c r="L36" s="12">
        <v>1</v>
      </c>
      <c r="M36" s="12">
        <v>0.7543028451586713</v>
      </c>
      <c r="N36" s="12">
        <v>0.3237300269008706</v>
      </c>
      <c r="O36" s="12">
        <v>0.7543028451586713</v>
      </c>
      <c r="P36" s="12">
        <v>0.3237300269008706</v>
      </c>
      <c r="Q36" s="12">
        <v>0.3237300269008706</v>
      </c>
      <c r="R36" s="12">
        <v>0.3237300269008706</v>
      </c>
      <c r="S36" s="12">
        <v>1</v>
      </c>
      <c r="T36" s="12">
        <v>0.7543028451586713</v>
      </c>
      <c r="U36" s="12"/>
      <c r="V36" s="12"/>
      <c r="X36" s="11">
        <v>0.32</v>
      </c>
      <c r="Y36" s="12">
        <v>5.7868191137803831E-7</v>
      </c>
      <c r="Z36" s="12">
        <v>4.1633311752163497E-7</v>
      </c>
      <c r="AA36" s="12">
        <v>1.0259976308707627E-4</v>
      </c>
      <c r="AB36" s="12">
        <v>1.8701690514912488E-3</v>
      </c>
      <c r="AC36" s="12">
        <v>1.0264122447113189E-2</v>
      </c>
      <c r="AD36" s="12">
        <v>1.4574251686948936E-3</v>
      </c>
      <c r="AE36" s="12">
        <v>1.570457444067903E-3</v>
      </c>
      <c r="AF36" s="12">
        <v>1.9882275148371799E-5</v>
      </c>
      <c r="AG36" s="12">
        <v>2.4019227825239869E-8</v>
      </c>
      <c r="AH36" s="12"/>
    </row>
    <row r="37" spans="1:34" x14ac:dyDescent="0.25">
      <c r="A37" s="11">
        <v>0.33</v>
      </c>
      <c r="B37" s="13">
        <v>0.1665946147684475</v>
      </c>
      <c r="D37" s="13">
        <v>3.1945788964181994E-2</v>
      </c>
      <c r="E37" s="13">
        <v>0</v>
      </c>
      <c r="F37" s="13">
        <v>0</v>
      </c>
      <c r="G37" s="13">
        <v>9.6805421103581799E-2</v>
      </c>
      <c r="H37" s="13">
        <v>9.6805421103581812E-3</v>
      </c>
      <c r="I37" s="13">
        <v>0</v>
      </c>
      <c r="K37" s="11">
        <v>0.33</v>
      </c>
      <c r="L37" s="12">
        <v>1</v>
      </c>
      <c r="M37" s="12">
        <v>0.75450777554867321</v>
      </c>
      <c r="N37" s="12">
        <v>0.32408197658217441</v>
      </c>
      <c r="O37" s="12">
        <v>0.75450777554867321</v>
      </c>
      <c r="P37" s="12">
        <v>0.32408197658217441</v>
      </c>
      <c r="Q37" s="12">
        <v>0.32408197658217441</v>
      </c>
      <c r="R37" s="12">
        <v>0.32408197658217441</v>
      </c>
      <c r="S37" s="12">
        <v>1</v>
      </c>
      <c r="T37" s="12">
        <v>0.75450777554867321</v>
      </c>
      <c r="U37" s="12"/>
      <c r="V37" s="12"/>
      <c r="X37" s="11">
        <v>0.33</v>
      </c>
      <c r="Y37" s="12">
        <v>6.620109586667636E-7</v>
      </c>
      <c r="Z37" s="12">
        <v>3.8581989017528158E-7</v>
      </c>
      <c r="AA37" s="12">
        <v>8.3936924371669314E-5</v>
      </c>
      <c r="AB37" s="12">
        <v>1.9826670619209753E-3</v>
      </c>
      <c r="AC37" s="12">
        <v>1.0084036403768704E-2</v>
      </c>
      <c r="AD37" s="12">
        <v>1.3640121232758268E-3</v>
      </c>
      <c r="AE37" s="12">
        <v>1.6814478760217727E-3</v>
      </c>
      <c r="AF37" s="12">
        <v>2.4352782360208051E-5</v>
      </c>
      <c r="AG37" s="12">
        <v>2.5918829629401494E-8</v>
      </c>
      <c r="AH37" s="12"/>
    </row>
    <row r="38" spans="1:34" x14ac:dyDescent="0.25">
      <c r="A38" s="11">
        <v>0.34</v>
      </c>
      <c r="B38" s="13">
        <v>0.16585750100412533</v>
      </c>
      <c r="D38" s="13">
        <v>3.2882011605415866E-2</v>
      </c>
      <c r="E38" s="13">
        <v>0</v>
      </c>
      <c r="F38" s="13">
        <v>0</v>
      </c>
      <c r="G38" s="13">
        <v>9.6711798839458421E-2</v>
      </c>
      <c r="H38" s="13">
        <v>9.6711798839458421E-3</v>
      </c>
      <c r="I38" s="13">
        <v>0</v>
      </c>
      <c r="K38" s="11">
        <v>0.34</v>
      </c>
      <c r="L38" s="12">
        <v>1</v>
      </c>
      <c r="M38" s="12">
        <v>0.75471605682062171</v>
      </c>
      <c r="N38" s="12">
        <v>0.32443997507442635</v>
      </c>
      <c r="O38" s="12">
        <v>0.75471605682062171</v>
      </c>
      <c r="P38" s="12">
        <v>0.32443997507442635</v>
      </c>
      <c r="Q38" s="12">
        <v>0.32443997507442635</v>
      </c>
      <c r="R38" s="12">
        <v>0.32443997507442635</v>
      </c>
      <c r="S38" s="12">
        <v>1</v>
      </c>
      <c r="T38" s="12">
        <v>0.75471605682062171</v>
      </c>
      <c r="U38" s="12"/>
      <c r="V38" s="12"/>
      <c r="X38" s="11">
        <v>0.34</v>
      </c>
      <c r="Y38" s="12">
        <v>7.5949692150877589E-7</v>
      </c>
      <c r="Z38" s="12">
        <v>3.5694401658520223E-7</v>
      </c>
      <c r="AA38" s="12">
        <v>6.798652168270628E-5</v>
      </c>
      <c r="AB38" s="12">
        <v>2.1043894903059546E-3</v>
      </c>
      <c r="AC38" s="12">
        <v>9.9020754363166701E-3</v>
      </c>
      <c r="AD38" s="12">
        <v>1.2675025457892634E-3</v>
      </c>
      <c r="AE38" s="12">
        <v>1.792564775564575E-3</v>
      </c>
      <c r="AF38" s="12">
        <v>2.9785224366701261E-5</v>
      </c>
      <c r="AG38" s="12">
        <v>2.8015597787355818E-8</v>
      </c>
      <c r="AH38" s="12"/>
    </row>
    <row r="39" spans="1:34" x14ac:dyDescent="0.25">
      <c r="A39" s="11">
        <v>0.35000000000000003</v>
      </c>
      <c r="B39" s="13">
        <v>0.16511222523367611</v>
      </c>
      <c r="D39" s="13">
        <v>3.3816425120772951E-2</v>
      </c>
      <c r="E39" s="13">
        <v>0</v>
      </c>
      <c r="F39" s="13">
        <v>0</v>
      </c>
      <c r="G39" s="13">
        <v>9.6618357487922704E-2</v>
      </c>
      <c r="H39" s="13">
        <v>9.6618357487922718E-3</v>
      </c>
      <c r="I39" s="13">
        <v>0</v>
      </c>
      <c r="K39" s="11">
        <v>0.35000000000000003</v>
      </c>
      <c r="L39" s="12">
        <v>1</v>
      </c>
      <c r="M39" s="12">
        <v>0.75492814784408324</v>
      </c>
      <c r="N39" s="12">
        <v>0.32480482655516579</v>
      </c>
      <c r="O39" s="12">
        <v>0.75492814784408324</v>
      </c>
      <c r="P39" s="12">
        <v>0.32480482655516579</v>
      </c>
      <c r="Q39" s="12">
        <v>0.32480482655516579</v>
      </c>
      <c r="R39" s="12">
        <v>0.32480482655516579</v>
      </c>
      <c r="S39" s="12">
        <v>1</v>
      </c>
      <c r="T39" s="12">
        <v>0.75492814784408324</v>
      </c>
      <c r="U39" s="12"/>
      <c r="V39" s="12"/>
      <c r="X39" s="11">
        <v>0.35000000000000003</v>
      </c>
      <c r="Y39" s="12">
        <v>8.7435398537739891E-7</v>
      </c>
      <c r="Z39" s="12">
        <v>3.2956663589505916E-7</v>
      </c>
      <c r="AA39" s="12">
        <v>5.4460026407549464E-5</v>
      </c>
      <c r="AB39" s="12">
        <v>2.236817402059596E-3</v>
      </c>
      <c r="AC39" s="12">
        <v>9.7179301192333797E-3</v>
      </c>
      <c r="AD39" s="12">
        <v>1.1688671182087968E-3</v>
      </c>
      <c r="AE39" s="12">
        <v>1.9030598003508988E-3</v>
      </c>
      <c r="AF39" s="12">
        <v>3.6403214044277823E-5</v>
      </c>
      <c r="AG39" s="12">
        <v>3.0342877319150176E-8</v>
      </c>
      <c r="AH39" s="12"/>
    </row>
    <row r="40" spans="1:34" x14ac:dyDescent="0.25">
      <c r="A40" s="11">
        <v>0.36</v>
      </c>
      <c r="B40" s="13">
        <v>0.16435705829536457</v>
      </c>
      <c r="D40" s="13">
        <v>3.4749034749034749E-2</v>
      </c>
      <c r="E40" s="13">
        <v>0</v>
      </c>
      <c r="F40" s="13">
        <v>0</v>
      </c>
      <c r="G40" s="13">
        <v>9.6525096525096526E-2</v>
      </c>
      <c r="H40" s="13">
        <v>9.652509652509654E-3</v>
      </c>
      <c r="I40" s="13">
        <v>0</v>
      </c>
      <c r="K40" s="11">
        <v>0.36</v>
      </c>
      <c r="L40" s="12">
        <v>1</v>
      </c>
      <c r="M40" s="12">
        <v>0.7551446080705595</v>
      </c>
      <c r="N40" s="12">
        <v>0.32517751140514967</v>
      </c>
      <c r="O40" s="12">
        <v>0.7551446080705595</v>
      </c>
      <c r="P40" s="12">
        <v>0.32517751140514967</v>
      </c>
      <c r="Q40" s="12">
        <v>0.32517751140514967</v>
      </c>
      <c r="R40" s="12">
        <v>0.32517751140514967</v>
      </c>
      <c r="S40" s="12">
        <v>1</v>
      </c>
      <c r="T40" s="12">
        <v>0.7551446080705595</v>
      </c>
      <c r="U40" s="12"/>
      <c r="V40" s="12"/>
      <c r="X40" s="11">
        <v>0.36</v>
      </c>
      <c r="Y40" s="12">
        <v>1.0107139657332233E-6</v>
      </c>
      <c r="Z40" s="12">
        <v>3.0357109790238789E-7</v>
      </c>
      <c r="AA40" s="12">
        <v>4.309181163096398E-5</v>
      </c>
      <c r="AB40" s="12">
        <v>2.3817089463734433E-3</v>
      </c>
      <c r="AC40" s="12">
        <v>9.5312335040728686E-3</v>
      </c>
      <c r="AD40" s="12">
        <v>1.0691115450881779E-3</v>
      </c>
      <c r="AE40" s="12">
        <v>2.0121079922095684E-3</v>
      </c>
      <c r="AF40" s="12">
        <v>4.4491756597818459E-5</v>
      </c>
      <c r="AG40" s="12">
        <v>3.2941212357741478E-8</v>
      </c>
      <c r="AH40" s="12"/>
    </row>
    <row r="41" spans="1:34" x14ac:dyDescent="0.25">
      <c r="A41" s="11">
        <v>0.37</v>
      </c>
      <c r="B41" s="13">
        <v>0.16358991378300378</v>
      </c>
      <c r="D41" s="13">
        <v>3.5679845708775318E-2</v>
      </c>
      <c r="E41" s="13">
        <v>0</v>
      </c>
      <c r="F41" s="13">
        <v>0</v>
      </c>
      <c r="G41" s="13">
        <v>9.643201542912247E-2</v>
      </c>
      <c r="H41" s="13">
        <v>9.6432015429122487E-3</v>
      </c>
      <c r="I41" s="13">
        <v>0</v>
      </c>
      <c r="K41" s="11">
        <v>0.37</v>
      </c>
      <c r="L41" s="12">
        <v>1</v>
      </c>
      <c r="M41" s="12">
        <v>0.75536611667857056</v>
      </c>
      <c r="N41" s="12">
        <v>0.32555922010729499</v>
      </c>
      <c r="O41" s="12">
        <v>0.75536611667857056</v>
      </c>
      <c r="P41" s="12">
        <v>0.32555922010729499</v>
      </c>
      <c r="Q41" s="12">
        <v>0.32555922010729499</v>
      </c>
      <c r="R41" s="12">
        <v>0.32555922010729499</v>
      </c>
      <c r="S41" s="12">
        <v>1</v>
      </c>
      <c r="T41" s="12">
        <v>0.75536611667857056</v>
      </c>
      <c r="U41" s="12"/>
      <c r="V41" s="12"/>
      <c r="X41" s="11">
        <v>0.37</v>
      </c>
      <c r="Y41" s="12">
        <v>1.1739050640608844E-6</v>
      </c>
      <c r="Z41" s="12">
        <v>2.7886442479699866E-7</v>
      </c>
      <c r="AA41" s="12">
        <v>3.3637340147382235E-5</v>
      </c>
      <c r="AB41" s="12">
        <v>2.5411253590220638E-3</v>
      </c>
      <c r="AC41" s="12">
        <v>9.3415556304943803E-3</v>
      </c>
      <c r="AD41" s="12">
        <v>9.6929198814915804E-4</v>
      </c>
      <c r="AE41" s="12">
        <v>2.1187884611909521E-3</v>
      </c>
      <c r="AF41" s="12">
        <v>5.4415243268429245E-5</v>
      </c>
      <c r="AG41" s="12">
        <v>3.5859719321377169E-8</v>
      </c>
      <c r="AH41" s="12"/>
    </row>
    <row r="42" spans="1:34" x14ac:dyDescent="0.25">
      <c r="A42" s="11">
        <v>0.38</v>
      </c>
      <c r="B42" s="13">
        <v>0.16280830062335919</v>
      </c>
      <c r="D42" s="13">
        <v>3.6608863198458574E-2</v>
      </c>
      <c r="E42" s="13">
        <v>0</v>
      </c>
      <c r="F42" s="13">
        <v>0</v>
      </c>
      <c r="G42" s="13">
        <v>9.6339113680154131E-2</v>
      </c>
      <c r="H42" s="13">
        <v>9.6339113680154135E-3</v>
      </c>
      <c r="I42" s="13">
        <v>0</v>
      </c>
      <c r="K42" s="11">
        <v>0.38</v>
      </c>
      <c r="L42" s="12">
        <v>1</v>
      </c>
      <c r="M42" s="12">
        <v>0.75559349119841224</v>
      </c>
      <c r="N42" s="12">
        <v>0.32595138649957633</v>
      </c>
      <c r="O42" s="12">
        <v>0.75559349119841224</v>
      </c>
      <c r="P42" s="12">
        <v>0.32595138649957633</v>
      </c>
      <c r="Q42" s="12">
        <v>0.32595138649957633</v>
      </c>
      <c r="R42" s="12">
        <v>0.32595138649957633</v>
      </c>
      <c r="S42" s="12">
        <v>1</v>
      </c>
      <c r="T42" s="12">
        <v>0.75559349119841224</v>
      </c>
      <c r="U42" s="12"/>
      <c r="V42" s="12"/>
      <c r="X42" s="11">
        <v>0.38</v>
      </c>
      <c r="Y42" s="12">
        <v>1.3707991279572643E-6</v>
      </c>
      <c r="Z42" s="12">
        <v>2.5537931146504771E-7</v>
      </c>
      <c r="AA42" s="12">
        <v>2.5870767870441407E-5</v>
      </c>
      <c r="AB42" s="12">
        <v>2.717437293065741E-3</v>
      </c>
      <c r="AC42" s="12">
        <v>9.1484020600168872E-3</v>
      </c>
      <c r="AD42" s="12">
        <v>8.7052879014036153E-4</v>
      </c>
      <c r="AE42" s="12">
        <v>2.2220660200227235E-3</v>
      </c>
      <c r="AF42" s="12">
        <v>6.663935385670366E-5</v>
      </c>
      <c r="AG42" s="12">
        <v>3.9157439750587296E-8</v>
      </c>
      <c r="AH42" s="12"/>
    </row>
    <row r="43" spans="1:34" x14ac:dyDescent="0.25">
      <c r="A43" s="11">
        <v>0.39</v>
      </c>
      <c r="B43" s="13">
        <v>0.16200929640404649</v>
      </c>
      <c r="D43" s="13">
        <v>3.7536092396535131E-2</v>
      </c>
      <c r="E43" s="13">
        <v>0</v>
      </c>
      <c r="F43" s="13">
        <v>0</v>
      </c>
      <c r="G43" s="13">
        <v>9.6246390760346481E-2</v>
      </c>
      <c r="H43" s="13">
        <v>9.6246390760346481E-3</v>
      </c>
      <c r="I43" s="13">
        <v>0</v>
      </c>
      <c r="K43" s="11">
        <v>0.39</v>
      </c>
      <c r="L43" s="12">
        <v>1</v>
      </c>
      <c r="M43" s="12">
        <v>0.75582770113979669</v>
      </c>
      <c r="N43" s="12">
        <v>0.32635571267918773</v>
      </c>
      <c r="O43" s="12">
        <v>0.75582770113979669</v>
      </c>
      <c r="P43" s="12">
        <v>0.32635571267918773</v>
      </c>
      <c r="Q43" s="12">
        <v>0.32635571267918773</v>
      </c>
      <c r="R43" s="12">
        <v>0.32635571267918773</v>
      </c>
      <c r="S43" s="12">
        <v>1</v>
      </c>
      <c r="T43" s="12">
        <v>0.75582770113979669</v>
      </c>
      <c r="U43" s="12"/>
      <c r="V43" s="12"/>
      <c r="X43" s="11">
        <v>0.39</v>
      </c>
      <c r="Y43" s="12">
        <v>1.610220876193561E-6</v>
      </c>
      <c r="Z43" s="12">
        <v>2.3307645559856009E-7</v>
      </c>
      <c r="AA43" s="12">
        <v>1.9582263235678321E-5</v>
      </c>
      <c r="AB43" s="12">
        <v>2.913290938551031E-3</v>
      </c>
      <c r="AC43" s="12">
        <v>8.9512206610374481E-3</v>
      </c>
      <c r="AD43" s="12">
        <v>7.7401314651684764E-4</v>
      </c>
      <c r="AE43" s="12">
        <v>2.3207790216399405E-3</v>
      </c>
      <c r="AF43" s="12">
        <v>8.1755926157199387E-5</v>
      </c>
      <c r="AG43" s="12">
        <v>4.2904376492681325E-8</v>
      </c>
      <c r="AH43" s="12"/>
    </row>
    <row r="44" spans="1:34" x14ac:dyDescent="0.25">
      <c r="A44" s="11">
        <v>0.4</v>
      </c>
      <c r="B44" s="13">
        <v>0.16118956712750299</v>
      </c>
      <c r="D44" s="13">
        <v>3.8461538461538464E-2</v>
      </c>
      <c r="E44" s="13">
        <v>0</v>
      </c>
      <c r="F44" s="13">
        <v>0</v>
      </c>
      <c r="G44" s="13">
        <v>9.6153846153846145E-2</v>
      </c>
      <c r="H44" s="13">
        <v>9.6153846153846159E-3</v>
      </c>
      <c r="I44" s="13">
        <v>0</v>
      </c>
      <c r="K44" s="11">
        <v>0.4</v>
      </c>
      <c r="L44" s="12">
        <v>1</v>
      </c>
      <c r="M44" s="12">
        <v>0.75606986885938643</v>
      </c>
      <c r="N44" s="12">
        <v>0.32677417212418636</v>
      </c>
      <c r="O44" s="12">
        <v>0.75606986885938643</v>
      </c>
      <c r="P44" s="12">
        <v>0.32677417212418636</v>
      </c>
      <c r="Q44" s="12">
        <v>0.32677417212418636</v>
      </c>
      <c r="R44" s="12">
        <v>0.32677417212418636</v>
      </c>
      <c r="S44" s="12">
        <v>1</v>
      </c>
      <c r="T44" s="12">
        <v>0.75606986885938643</v>
      </c>
      <c r="U44" s="12"/>
      <c r="V44" s="12"/>
      <c r="X44" s="11">
        <v>0.4</v>
      </c>
      <c r="Y44" s="12">
        <v>1.9033848760323146E-6</v>
      </c>
      <c r="Z44" s="12">
        <v>2.1194657048204376E-7</v>
      </c>
      <c r="AA44" s="12">
        <v>1.4575371327268715E-5</v>
      </c>
      <c r="AB44" s="12">
        <v>3.131504266795467E-3</v>
      </c>
      <c r="AC44" s="12">
        <v>8.749422759669832E-3</v>
      </c>
      <c r="AD44" s="12">
        <v>6.8099863587942739E-4</v>
      </c>
      <c r="AE44" s="12">
        <v>2.4136420094535388E-3</v>
      </c>
      <c r="AF44" s="12">
        <v>1.0050773130022364E-4</v>
      </c>
      <c r="AG44" s="12">
        <v>4.718170235175257E-8</v>
      </c>
      <c r="AH44" s="12"/>
    </row>
    <row r="45" spans="1:34" x14ac:dyDescent="0.25">
      <c r="A45" s="11">
        <v>0.41000000000000003</v>
      </c>
      <c r="B45" s="13">
        <v>0.16034546912416317</v>
      </c>
      <c r="D45" s="13">
        <v>3.9385206532180597E-2</v>
      </c>
      <c r="E45" s="13">
        <v>0</v>
      </c>
      <c r="F45" s="13">
        <v>0</v>
      </c>
      <c r="G45" s="13">
        <v>9.6061479346781942E-2</v>
      </c>
      <c r="H45" s="13">
        <v>9.6061479346781949E-3</v>
      </c>
      <c r="I45" s="13">
        <v>0</v>
      </c>
      <c r="K45" s="11">
        <v>0.41000000000000003</v>
      </c>
      <c r="L45" s="12">
        <v>1</v>
      </c>
      <c r="M45" s="12">
        <v>0.75632124640076248</v>
      </c>
      <c r="N45" s="12">
        <v>0.32720897143069111</v>
      </c>
      <c r="O45" s="12">
        <v>0.75632124640076248</v>
      </c>
      <c r="P45" s="12">
        <v>0.32720897143069111</v>
      </c>
      <c r="Q45" s="12">
        <v>0.32720897143069111</v>
      </c>
      <c r="R45" s="12">
        <v>0.32720897143069111</v>
      </c>
      <c r="S45" s="12">
        <v>1</v>
      </c>
      <c r="T45" s="12">
        <v>0.75632124640076248</v>
      </c>
      <c r="U45" s="12"/>
      <c r="V45" s="12"/>
      <c r="X45" s="11">
        <v>0.41000000000000003</v>
      </c>
      <c r="Y45" s="12">
        <v>2.2642792318350968E-6</v>
      </c>
      <c r="Z45" s="12">
        <v>1.9201078193874651E-7</v>
      </c>
      <c r="AA45" s="12">
        <v>1.0664834290331405E-5</v>
      </c>
      <c r="AB45" s="12">
        <v>3.3748587396045509E-3</v>
      </c>
      <c r="AC45" s="12">
        <v>8.5424258121182522E-3</v>
      </c>
      <c r="AD45" s="12">
        <v>5.9276710509220405E-4</v>
      </c>
      <c r="AE45" s="12">
        <v>2.4992751908677075E-3</v>
      </c>
      <c r="AF45" s="12">
        <v>1.2380667525629997E-4</v>
      </c>
      <c r="AG45" s="12">
        <v>5.2080408727021976E-8</v>
      </c>
      <c r="AH45" s="12"/>
    </row>
    <row r="46" spans="1:34" x14ac:dyDescent="0.25">
      <c r="A46" s="11">
        <v>0.42</v>
      </c>
      <c r="B46" s="13">
        <v>0.1594732703598413</v>
      </c>
      <c r="D46" s="13">
        <v>4.0307101727447218E-2</v>
      </c>
      <c r="E46" s="13">
        <v>0</v>
      </c>
      <c r="F46" s="13">
        <v>0</v>
      </c>
      <c r="G46" s="13">
        <v>9.5969289827255277E-2</v>
      </c>
      <c r="H46" s="13">
        <v>9.5969289827255288E-3</v>
      </c>
      <c r="I46" s="13">
        <v>0</v>
      </c>
      <c r="K46" s="11">
        <v>0.42</v>
      </c>
      <c r="L46" s="12">
        <v>1</v>
      </c>
      <c r="M46" s="12">
        <v>0.7565831557754541</v>
      </c>
      <c r="N46" s="12">
        <v>0.32766244869786332</v>
      </c>
      <c r="O46" s="12">
        <v>0.7565831557754541</v>
      </c>
      <c r="P46" s="12">
        <v>0.32766244869786332</v>
      </c>
      <c r="Q46" s="12">
        <v>0.32766244869786332</v>
      </c>
      <c r="R46" s="12">
        <v>0.32766244869786332</v>
      </c>
      <c r="S46" s="12">
        <v>1</v>
      </c>
      <c r="T46" s="12">
        <v>0.7565831557754541</v>
      </c>
      <c r="U46" s="12"/>
      <c r="V46" s="12"/>
      <c r="X46" s="11">
        <v>0.42</v>
      </c>
      <c r="Y46" s="12">
        <v>2.7098550590953605E-6</v>
      </c>
      <c r="Z46" s="12">
        <v>1.733174299417669E-7</v>
      </c>
      <c r="AA46" s="12">
        <v>7.6753790775309826E-6</v>
      </c>
      <c r="AB46" s="12">
        <v>3.645761908007862E-3</v>
      </c>
      <c r="AC46" s="12">
        <v>8.3297226956696169E-3</v>
      </c>
      <c r="AD46" s="12">
        <v>5.1055895331592852E-4</v>
      </c>
      <c r="AE46" s="12">
        <v>2.5762734571040742E-3</v>
      </c>
      <c r="AF46" s="12">
        <v>1.5273480730150415E-4</v>
      </c>
      <c r="AG46" s="12">
        <v>5.7697601488463122E-8</v>
      </c>
      <c r="AH46" s="12"/>
    </row>
    <row r="47" spans="1:34" x14ac:dyDescent="0.25">
      <c r="A47" s="11">
        <v>0.43</v>
      </c>
      <c r="B47" s="13">
        <v>0.15856950712250056</v>
      </c>
      <c r="D47" s="13">
        <v>4.1227229146692232E-2</v>
      </c>
      <c r="E47" s="13">
        <v>0</v>
      </c>
      <c r="F47" s="13">
        <v>0</v>
      </c>
      <c r="G47" s="13">
        <v>9.5877277085330781E-2</v>
      </c>
      <c r="H47" s="13">
        <v>9.5877277085330784E-3</v>
      </c>
      <c r="I47" s="13">
        <v>0</v>
      </c>
      <c r="K47" s="11">
        <v>0.43</v>
      </c>
      <c r="L47" s="12">
        <v>1</v>
      </c>
      <c r="M47" s="12">
        <v>0.75685688557077824</v>
      </c>
      <c r="N47" s="12">
        <v>0.32813689574845922</v>
      </c>
      <c r="O47" s="12">
        <v>0.75685688557077824</v>
      </c>
      <c r="P47" s="12">
        <v>0.32813689574845922</v>
      </c>
      <c r="Q47" s="12">
        <v>0.32813689574845922</v>
      </c>
      <c r="R47" s="12">
        <v>0.32813689574845922</v>
      </c>
      <c r="S47" s="12">
        <v>1</v>
      </c>
      <c r="T47" s="12">
        <v>0.75685688557077824</v>
      </c>
      <c r="U47" s="12"/>
      <c r="V47" s="12"/>
      <c r="X47" s="11">
        <v>0.43</v>
      </c>
      <c r="Y47" s="12">
        <v>3.2598390622434933E-6</v>
      </c>
      <c r="Z47" s="12">
        <v>1.5593314607576633E-7</v>
      </c>
      <c r="AA47" s="12">
        <v>5.4419880535226103E-6</v>
      </c>
      <c r="AB47" s="12">
        <v>3.9457957505844134E-3</v>
      </c>
      <c r="AC47" s="12">
        <v>8.110974614503174E-3</v>
      </c>
      <c r="AD47" s="12">
        <v>4.3546549010076624E-4</v>
      </c>
      <c r="AE47" s="12">
        <v>2.6433209811487393E-3</v>
      </c>
      <c r="AF47" s="12">
        <v>1.8851506507797067E-4</v>
      </c>
      <c r="AG47" s="12">
        <v>6.4130047112234755E-8</v>
      </c>
      <c r="AH47" s="12"/>
    </row>
    <row r="48" spans="1:34" x14ac:dyDescent="0.25">
      <c r="A48" s="11">
        <v>0.44</v>
      </c>
      <c r="B48" s="13">
        <v>0.15763143707822669</v>
      </c>
      <c r="D48" s="13">
        <v>4.2145593869731802E-2</v>
      </c>
      <c r="E48" s="13">
        <v>0</v>
      </c>
      <c r="F48" s="13">
        <v>0</v>
      </c>
      <c r="G48" s="13">
        <v>9.5785440613026823E-2</v>
      </c>
      <c r="H48" s="13">
        <v>9.578544061302683E-3</v>
      </c>
      <c r="I48" s="13">
        <v>0</v>
      </c>
      <c r="K48" s="11">
        <v>0.44</v>
      </c>
      <c r="L48" s="12">
        <v>1</v>
      </c>
      <c r="M48" s="12">
        <v>0.75714355280067158</v>
      </c>
      <c r="N48" s="12">
        <v>0.32863431898898499</v>
      </c>
      <c r="O48" s="12">
        <v>0.75714355280067158</v>
      </c>
      <c r="P48" s="12">
        <v>0.32863431898898499</v>
      </c>
      <c r="Q48" s="12">
        <v>0.32863431898898499</v>
      </c>
      <c r="R48" s="12">
        <v>0.32863431898898499</v>
      </c>
      <c r="S48" s="12">
        <v>1</v>
      </c>
      <c r="T48" s="12">
        <v>0.75714355280067158</v>
      </c>
      <c r="U48" s="12"/>
      <c r="V48" s="12"/>
      <c r="X48" s="11">
        <v>0.44</v>
      </c>
      <c r="Y48" s="12">
        <v>3.9360239581418594E-6</v>
      </c>
      <c r="Z48" s="12">
        <v>1.3992732823671763E-7</v>
      </c>
      <c r="AA48" s="12">
        <v>3.811904797145022E-6</v>
      </c>
      <c r="AB48" s="12">
        <v>4.275237787699177E-3</v>
      </c>
      <c r="AC48" s="12">
        <v>7.8861097556263467E-3</v>
      </c>
      <c r="AD48" s="12">
        <v>3.6829835476063908E-4</v>
      </c>
      <c r="AE48" s="12">
        <v>2.6993395137495158E-3</v>
      </c>
      <c r="AF48" s="12">
        <v>2.3244234327046988E-4</v>
      </c>
      <c r="AG48" s="12">
        <v>7.1465668147883297E-8</v>
      </c>
      <c r="AH48" s="12"/>
    </row>
    <row r="49" spans="1:34" x14ac:dyDescent="0.25">
      <c r="A49" s="11">
        <v>0.45</v>
      </c>
      <c r="B49" s="13">
        <v>0.15665747458986251</v>
      </c>
      <c r="D49" s="13">
        <v>4.3062200956937802E-2</v>
      </c>
      <c r="E49" s="13">
        <v>0</v>
      </c>
      <c r="F49" s="13">
        <v>0</v>
      </c>
      <c r="G49" s="13">
        <v>9.569377990430622E-2</v>
      </c>
      <c r="H49" s="13">
        <v>9.5693779904306234E-3</v>
      </c>
      <c r="I49" s="13">
        <v>0</v>
      </c>
      <c r="K49" s="11">
        <v>0.45</v>
      </c>
      <c r="L49" s="12">
        <v>1</v>
      </c>
      <c r="M49" s="12">
        <v>0.75744396241140377</v>
      </c>
      <c r="N49" s="12">
        <v>0.32915619455249523</v>
      </c>
      <c r="O49" s="12">
        <v>0.75744396241140377</v>
      </c>
      <c r="P49" s="12">
        <v>0.32915619455249523</v>
      </c>
      <c r="Q49" s="12">
        <v>0.32915619455249523</v>
      </c>
      <c r="R49" s="12">
        <v>0.32915619455249523</v>
      </c>
      <c r="S49" s="12">
        <v>1</v>
      </c>
      <c r="T49" s="12">
        <v>0.75744396241140377</v>
      </c>
      <c r="U49" s="12"/>
      <c r="V49" s="12"/>
      <c r="X49" s="11">
        <v>0.45</v>
      </c>
      <c r="Y49" s="12">
        <v>4.7610612776482217E-6</v>
      </c>
      <c r="Z49" s="12">
        <v>1.2535218377845634E-7</v>
      </c>
      <c r="AA49" s="12">
        <v>2.6480035172898126E-6</v>
      </c>
      <c r="AB49" s="12">
        <v>4.6327159786073435E-3</v>
      </c>
      <c r="AC49" s="12">
        <v>7.6553945719799125E-3</v>
      </c>
      <c r="AD49" s="12">
        <v>3.0947268918371615E-4</v>
      </c>
      <c r="AE49" s="12">
        <v>2.7436335183893251E-3</v>
      </c>
      <c r="AF49" s="12">
        <v>2.8577870941212587E-4</v>
      </c>
      <c r="AG49" s="12">
        <v>7.9775235688031168E-8</v>
      </c>
      <c r="AH49" s="12"/>
    </row>
    <row r="50" spans="1:34" x14ac:dyDescent="0.25">
      <c r="A50" s="11">
        <v>0.46</v>
      </c>
      <c r="B50" s="13">
        <v>0.15564745099915234</v>
      </c>
      <c r="D50" s="13">
        <v>4.3977055449330782E-2</v>
      </c>
      <c r="E50" s="13">
        <v>0</v>
      </c>
      <c r="F50" s="13">
        <v>0</v>
      </c>
      <c r="G50" s="13">
        <v>9.5602294455066919E-2</v>
      </c>
      <c r="H50" s="13">
        <v>9.5602294455066923E-3</v>
      </c>
      <c r="I50" s="13">
        <v>0</v>
      </c>
      <c r="K50" s="11">
        <v>0.46</v>
      </c>
      <c r="L50" s="12">
        <v>1</v>
      </c>
      <c r="M50" s="12">
        <v>0.75775851256686333</v>
      </c>
      <c r="N50" s="12">
        <v>0.32970330113543683</v>
      </c>
      <c r="O50" s="12">
        <v>0.75775851256686333</v>
      </c>
      <c r="P50" s="12">
        <v>0.32970330113543683</v>
      </c>
      <c r="Q50" s="12">
        <v>0.32970330113543683</v>
      </c>
      <c r="R50" s="12">
        <v>0.32970330113543683</v>
      </c>
      <c r="S50" s="12">
        <v>1</v>
      </c>
      <c r="T50" s="12">
        <v>0.75775851256686333</v>
      </c>
      <c r="U50" s="12"/>
      <c r="V50" s="12"/>
      <c r="X50" s="11">
        <v>0.46</v>
      </c>
      <c r="Y50" s="12">
        <v>5.7570424811718566E-6</v>
      </c>
      <c r="Z50" s="12">
        <v>1.1222404782423965E-7</v>
      </c>
      <c r="AA50" s="12">
        <v>1.8323882183853183E-6</v>
      </c>
      <c r="AB50" s="12">
        <v>5.015166586971256E-3</v>
      </c>
      <c r="AC50" s="12">
        <v>7.4194428286569946E-3</v>
      </c>
      <c r="AD50" s="12">
        <v>2.5895060193158382E-4</v>
      </c>
      <c r="AE50" s="12">
        <v>2.7759801671358364E-3</v>
      </c>
      <c r="AF50" s="12">
        <v>3.4963571827448839E-4</v>
      </c>
      <c r="AG50" s="12">
        <v>8.9107461314046739E-8</v>
      </c>
      <c r="AH50" s="12"/>
    </row>
    <row r="51" spans="1:34" x14ac:dyDescent="0.25">
      <c r="A51" s="11">
        <v>0.47000000000000003</v>
      </c>
      <c r="B51" s="13">
        <v>0.15460258818439204</v>
      </c>
      <c r="D51" s="13">
        <v>4.4890162368672396E-2</v>
      </c>
      <c r="E51" s="13">
        <v>0</v>
      </c>
      <c r="F51" s="13">
        <v>0</v>
      </c>
      <c r="G51" s="13">
        <v>9.5510983763132759E-2</v>
      </c>
      <c r="H51" s="13">
        <v>9.5510983763132766E-3</v>
      </c>
      <c r="I51" s="13">
        <v>0</v>
      </c>
      <c r="K51" s="11">
        <v>0.47000000000000003</v>
      </c>
      <c r="L51" s="12">
        <v>1</v>
      </c>
      <c r="M51" s="12">
        <v>0.75808718339067704</v>
      </c>
      <c r="N51" s="12">
        <v>0.33027569657242944</v>
      </c>
      <c r="O51" s="12">
        <v>0.75808718339067704</v>
      </c>
      <c r="P51" s="12">
        <v>0.33027569657242944</v>
      </c>
      <c r="Q51" s="12">
        <v>0.33027569657242944</v>
      </c>
      <c r="R51" s="12">
        <v>0.33027569657242944</v>
      </c>
      <c r="S51" s="12">
        <v>1</v>
      </c>
      <c r="T51" s="12">
        <v>0.75808718339067704</v>
      </c>
      <c r="U51" s="12"/>
      <c r="V51" s="12"/>
      <c r="X51" s="11">
        <v>0.47000000000000003</v>
      </c>
      <c r="Y51" s="12">
        <v>6.9443341371689943E-6</v>
      </c>
      <c r="Z51" s="12">
        <v>1.005127557125783E-7</v>
      </c>
      <c r="AA51" s="12">
        <v>1.2687416055251666E-6</v>
      </c>
      <c r="AB51" s="12">
        <v>5.4181595467929274E-3</v>
      </c>
      <c r="AC51" s="12">
        <v>7.1791490398047213E-3</v>
      </c>
      <c r="AD51" s="12">
        <v>2.16273740348607E-4</v>
      </c>
      <c r="AE51" s="12">
        <v>2.7966260624177237E-3</v>
      </c>
      <c r="AF51" s="12">
        <v>4.2487874933915291E-4</v>
      </c>
      <c r="AG51" s="12">
        <v>9.9489860059155121E-8</v>
      </c>
      <c r="AH51" s="12"/>
    </row>
    <row r="52" spans="1:34" x14ac:dyDescent="0.25">
      <c r="A52" s="11">
        <v>0.48</v>
      </c>
      <c r="B52" s="13">
        <v>0.15352519885411853</v>
      </c>
      <c r="D52" s="13">
        <v>4.5801526717557245E-2</v>
      </c>
      <c r="E52" s="13">
        <v>0</v>
      </c>
      <c r="F52" s="13">
        <v>0</v>
      </c>
      <c r="G52" s="13">
        <v>9.5419847328244267E-2</v>
      </c>
      <c r="H52" s="13">
        <v>9.5419847328244278E-3</v>
      </c>
      <c r="I52" s="13">
        <v>0</v>
      </c>
      <c r="K52" s="11">
        <v>0.48</v>
      </c>
      <c r="L52" s="12">
        <v>1</v>
      </c>
      <c r="M52" s="12">
        <v>0.75842961059656822</v>
      </c>
      <c r="N52" s="12">
        <v>0.33087284179325499</v>
      </c>
      <c r="O52" s="12">
        <v>0.75842961059656822</v>
      </c>
      <c r="P52" s="12">
        <v>0.33087284179325499</v>
      </c>
      <c r="Q52" s="12">
        <v>0.33087284179325499</v>
      </c>
      <c r="R52" s="12">
        <v>0.33087284179325499</v>
      </c>
      <c r="S52" s="12">
        <v>1</v>
      </c>
      <c r="T52" s="12">
        <v>0.75842961059656822</v>
      </c>
      <c r="U52" s="12"/>
      <c r="V52" s="12"/>
      <c r="X52" s="11">
        <v>0.48</v>
      </c>
      <c r="Y52" s="12">
        <v>8.3410593836489215E-6</v>
      </c>
      <c r="Z52" s="12">
        <v>9.0142664923480199E-8</v>
      </c>
      <c r="AA52" s="12">
        <v>8.8241957841420831E-7</v>
      </c>
      <c r="AB52" s="12">
        <v>5.8364881256036168E-3</v>
      </c>
      <c r="AC52" s="12">
        <v>6.9355674456388506E-3</v>
      </c>
      <c r="AD52" s="12">
        <v>1.8067428655411079E-4</v>
      </c>
      <c r="AE52" s="12">
        <v>2.8061931591984186E-3</v>
      </c>
      <c r="AF52" s="12">
        <v>5.1208113258324718E-4</v>
      </c>
      <c r="AG52" s="12">
        <v>1.1093526032865235E-7</v>
      </c>
      <c r="AH52" s="12"/>
    </row>
    <row r="53" spans="1:34" x14ac:dyDescent="0.25">
      <c r="A53" s="11">
        <v>0.49</v>
      </c>
      <c r="B53" s="13">
        <v>0.15241824294890979</v>
      </c>
      <c r="D53" s="13">
        <v>4.6711153479504289E-2</v>
      </c>
      <c r="E53" s="13">
        <v>0</v>
      </c>
      <c r="F53" s="13">
        <v>0</v>
      </c>
      <c r="G53" s="13">
        <v>9.532888465204957E-2</v>
      </c>
      <c r="H53" s="13">
        <v>9.5328884652049577E-3</v>
      </c>
      <c r="I53" s="13">
        <v>0</v>
      </c>
      <c r="K53" s="11">
        <v>0.49</v>
      </c>
      <c r="L53" s="12">
        <v>1</v>
      </c>
      <c r="M53" s="12">
        <v>0.75878520891792078</v>
      </c>
      <c r="N53" s="12">
        <v>0.33149381227834618</v>
      </c>
      <c r="O53" s="12">
        <v>0.75878520891792078</v>
      </c>
      <c r="P53" s="12">
        <v>0.33149381227834618</v>
      </c>
      <c r="Q53" s="12">
        <v>0.33149381227834618</v>
      </c>
      <c r="R53" s="12">
        <v>0.33149381227834618</v>
      </c>
      <c r="S53" s="12">
        <v>1</v>
      </c>
      <c r="T53" s="12">
        <v>0.75878520891792078</v>
      </c>
      <c r="U53" s="12"/>
      <c r="V53" s="12"/>
      <c r="X53" s="11">
        <v>0.49</v>
      </c>
      <c r="Y53" s="12">
        <v>9.9633250222173337E-6</v>
      </c>
      <c r="Z53" s="12">
        <v>8.1003496109838958E-8</v>
      </c>
      <c r="AA53" s="12">
        <v>6.1831117937172546E-7</v>
      </c>
      <c r="AB53" s="12">
        <v>6.2648122688459497E-3</v>
      </c>
      <c r="AC53" s="12">
        <v>6.689779832063595E-3</v>
      </c>
      <c r="AD53" s="12">
        <v>1.5122075320281561E-4</v>
      </c>
      <c r="AE53" s="12">
        <v>2.8055350250163012E-3</v>
      </c>
      <c r="AF53" s="12">
        <v>6.1153313409771507E-4</v>
      </c>
      <c r="AG53" s="12">
        <v>1.2345146173006314E-7</v>
      </c>
      <c r="AH53" s="12"/>
    </row>
    <row r="54" spans="1:34" x14ac:dyDescent="0.25">
      <c r="A54" s="11">
        <v>0.5</v>
      </c>
      <c r="B54" s="13">
        <v>0.15128489613766488</v>
      </c>
      <c r="D54" s="13">
        <v>4.7619047619047616E-2</v>
      </c>
      <c r="E54" s="13">
        <v>0</v>
      </c>
      <c r="F54" s="13">
        <v>0</v>
      </c>
      <c r="G54" s="13">
        <v>9.5238095238095233E-2</v>
      </c>
      <c r="H54" s="13">
        <v>9.5238095238095247E-3</v>
      </c>
      <c r="I54" s="13">
        <v>0</v>
      </c>
      <c r="K54" s="11">
        <v>0.5</v>
      </c>
      <c r="L54" s="12">
        <v>1</v>
      </c>
      <c r="M54" s="12">
        <v>0.75915329897858275</v>
      </c>
      <c r="N54" s="12">
        <v>0.33213751694263549</v>
      </c>
      <c r="O54" s="12">
        <v>0.75915329897858275</v>
      </c>
      <c r="P54" s="12">
        <v>0.33213751694263549</v>
      </c>
      <c r="Q54" s="12">
        <v>0.33213751694263549</v>
      </c>
      <c r="R54" s="12">
        <v>0.33213751694263549</v>
      </c>
      <c r="S54" s="12">
        <v>1</v>
      </c>
      <c r="T54" s="12">
        <v>0.75915329897858275</v>
      </c>
      <c r="U54" s="12"/>
      <c r="V54" s="12"/>
      <c r="X54" s="11">
        <v>0.5</v>
      </c>
      <c r="Y54" s="12">
        <v>1.1826005194916591E-5</v>
      </c>
      <c r="Z54" s="12">
        <v>7.2965570363249439E-8</v>
      </c>
      <c r="AA54" s="12">
        <v>4.3731869922879169E-7</v>
      </c>
      <c r="AB54" s="12">
        <v>6.6981681696046506E-3</v>
      </c>
      <c r="AC54" s="12">
        <v>6.4427907833373198E-3</v>
      </c>
      <c r="AD54" s="12">
        <v>1.2695099617465188E-4</v>
      </c>
      <c r="AE54" s="12">
        <v>2.7955945074548141E-3</v>
      </c>
      <c r="AF54" s="12">
        <v>7.2328963904886006E-4</v>
      </c>
      <c r="AG54" s="12">
        <v>1.3705093991895009E-7</v>
      </c>
      <c r="AH54" s="12"/>
    </row>
    <row r="55" spans="1:34" x14ac:dyDescent="0.25">
      <c r="A55" s="11">
        <v>0.51</v>
      </c>
      <c r="B55" s="13">
        <v>0.15012823011407117</v>
      </c>
      <c r="D55" s="13">
        <v>4.8525214081826834E-2</v>
      </c>
      <c r="E55" s="13">
        <v>0</v>
      </c>
      <c r="F55" s="13">
        <v>0</v>
      </c>
      <c r="G55" s="13">
        <v>9.5147478591817325E-2</v>
      </c>
      <c r="H55" s="13">
        <v>9.5147478591817332E-3</v>
      </c>
      <c r="I55" s="13">
        <v>0</v>
      </c>
      <c r="K55" s="11">
        <v>0.51</v>
      </c>
      <c r="L55" s="12">
        <v>1</v>
      </c>
      <c r="M55" s="12">
        <v>0.75953320569171012</v>
      </c>
      <c r="N55" s="12">
        <v>0.3328028688413241</v>
      </c>
      <c r="O55" s="12">
        <v>0.75953320569171012</v>
      </c>
      <c r="P55" s="12">
        <v>0.3328028688413241</v>
      </c>
      <c r="Q55" s="12">
        <v>0.3328028688413241</v>
      </c>
      <c r="R55" s="12">
        <v>0.3328028688413241</v>
      </c>
      <c r="S55" s="12">
        <v>1</v>
      </c>
      <c r="T55" s="12">
        <v>0.75953320569171012</v>
      </c>
      <c r="U55" s="12"/>
      <c r="V55" s="12"/>
      <c r="X55" s="11">
        <v>0.51</v>
      </c>
      <c r="Y55" s="12">
        <v>1.3943785511304807E-5</v>
      </c>
      <c r="Z55" s="12">
        <v>6.5894122315462559E-8</v>
      </c>
      <c r="AA55" s="12">
        <v>3.1250777762523596E-7</v>
      </c>
      <c r="AB55" s="12">
        <v>7.1322633632195489E-3</v>
      </c>
      <c r="AC55" s="12">
        <v>6.1954670150154859E-3</v>
      </c>
      <c r="AD55" s="12">
        <v>1.0696495778610406E-4</v>
      </c>
      <c r="AE55" s="12">
        <v>2.7772963140657468E-3</v>
      </c>
      <c r="AF55" s="12">
        <v>8.4723309384236907E-4</v>
      </c>
      <c r="AG55" s="12">
        <v>1.5175860378156476E-7</v>
      </c>
      <c r="AH55" s="12"/>
    </row>
    <row r="56" spans="1:34" x14ac:dyDescent="0.25">
      <c r="A56" s="11">
        <v>0.52</v>
      </c>
      <c r="B56" s="13">
        <v>0.14895102820378731</v>
      </c>
      <c r="D56" s="13">
        <v>4.9429657794676812E-2</v>
      </c>
      <c r="E56" s="13">
        <v>0</v>
      </c>
      <c r="F56" s="13">
        <v>0</v>
      </c>
      <c r="G56" s="13">
        <v>9.5057034220532327E-2</v>
      </c>
      <c r="H56" s="13">
        <v>9.5057034220532334E-3</v>
      </c>
      <c r="I56" s="13">
        <v>0</v>
      </c>
      <c r="K56" s="11">
        <v>0.52</v>
      </c>
      <c r="L56" s="12">
        <v>1</v>
      </c>
      <c r="M56" s="12">
        <v>0.75992431851859332</v>
      </c>
      <c r="N56" s="12">
        <v>0.33348889043262508</v>
      </c>
      <c r="O56" s="12">
        <v>0.75992431851859332</v>
      </c>
      <c r="P56" s="12">
        <v>0.33348889043262508</v>
      </c>
      <c r="Q56" s="12">
        <v>0.33348889043262508</v>
      </c>
      <c r="R56" s="12">
        <v>0.33348889043262508</v>
      </c>
      <c r="S56" s="12">
        <v>1</v>
      </c>
      <c r="T56" s="12">
        <v>0.75992431851859332</v>
      </c>
      <c r="U56" s="12"/>
      <c r="V56" s="12"/>
      <c r="X56" s="11">
        <v>0.52</v>
      </c>
      <c r="Y56" s="12">
        <v>1.6332235977318864E-5</v>
      </c>
      <c r="Z56" s="12">
        <v>5.9659763822910369E-8</v>
      </c>
      <c r="AA56" s="12">
        <v>2.2567090906106131E-7</v>
      </c>
      <c r="AB56" s="12">
        <v>7.5635760154255027E-3</v>
      </c>
      <c r="AC56" s="12">
        <v>5.948516982193626E-3</v>
      </c>
      <c r="AD56" s="12">
        <v>9.0473465231755205E-5</v>
      </c>
      <c r="AE56" s="12">
        <v>2.7514832340244468E-3</v>
      </c>
      <c r="AF56" s="12">
        <v>9.8313355030072596E-4</v>
      </c>
      <c r="AG56" s="12">
        <v>1.6761715701205778E-7</v>
      </c>
      <c r="AH56" s="12"/>
    </row>
    <row r="57" spans="1:34" x14ac:dyDescent="0.25">
      <c r="A57" s="11">
        <v>0.53</v>
      </c>
      <c r="B57" s="13">
        <v>0.14775571103427515</v>
      </c>
      <c r="D57" s="13">
        <v>5.0332383665717004E-2</v>
      </c>
      <c r="E57" s="13">
        <v>0</v>
      </c>
      <c r="F57" s="13">
        <v>0</v>
      </c>
      <c r="G57" s="13">
        <v>9.4966761633428307E-2</v>
      </c>
      <c r="H57" s="13">
        <v>9.4966761633428314E-3</v>
      </c>
      <c r="I57" s="13">
        <v>0</v>
      </c>
      <c r="K57" s="11">
        <v>0.53</v>
      </c>
      <c r="L57" s="12">
        <v>1</v>
      </c>
      <c r="M57" s="12">
        <v>0.76032611917887805</v>
      </c>
      <c r="N57" s="12">
        <v>0.33419476265556725</v>
      </c>
      <c r="O57" s="12">
        <v>0.76032611917887805</v>
      </c>
      <c r="P57" s="12">
        <v>0.33419476265556725</v>
      </c>
      <c r="Q57" s="12">
        <v>0.33419476265556725</v>
      </c>
      <c r="R57" s="12">
        <v>0.33419476265556725</v>
      </c>
      <c r="S57" s="12">
        <v>1</v>
      </c>
      <c r="T57" s="12">
        <v>0.76032611917887805</v>
      </c>
      <c r="U57" s="12"/>
      <c r="V57" s="12"/>
      <c r="X57" s="11">
        <v>0.53</v>
      </c>
      <c r="Y57" s="12">
        <v>1.9008806137954226E-5</v>
      </c>
      <c r="Z57" s="12">
        <v>5.4144597750490243E-8</v>
      </c>
      <c r="AA57" s="12">
        <v>1.6461966430544342E-7</v>
      </c>
      <c r="AB57" s="12">
        <v>7.9893228816100385E-3</v>
      </c>
      <c r="AC57" s="12">
        <v>5.7024975159234367E-3</v>
      </c>
      <c r="AD57" s="12">
        <v>7.6813322975393281E-5</v>
      </c>
      <c r="AE57" s="12">
        <v>2.7188884813156237E-3</v>
      </c>
      <c r="AF57" s="12">
        <v>1.1306969907821881E-3</v>
      </c>
      <c r="AG57" s="12">
        <v>1.8469063240787597E-7</v>
      </c>
      <c r="AH57" s="12"/>
    </row>
    <row r="58" spans="1:34" x14ac:dyDescent="0.25">
      <c r="A58" s="11">
        <v>0.54</v>
      </c>
      <c r="B58" s="13">
        <v>0.14654433258980032</v>
      </c>
      <c r="D58" s="13">
        <v>5.1233396584440233E-2</v>
      </c>
      <c r="E58" s="13">
        <v>0</v>
      </c>
      <c r="F58" s="13">
        <v>0</v>
      </c>
      <c r="G58" s="13">
        <v>9.4876660341555979E-2</v>
      </c>
      <c r="H58" s="13">
        <v>9.487666034155599E-3</v>
      </c>
      <c r="I58" s="13">
        <v>0</v>
      </c>
      <c r="K58" s="11">
        <v>0.54</v>
      </c>
      <c r="L58" s="12">
        <v>1</v>
      </c>
      <c r="M58" s="12">
        <v>0.76073818766355239</v>
      </c>
      <c r="N58" s="12">
        <v>0.33491983637264122</v>
      </c>
      <c r="O58" s="12">
        <v>0.76073818766355239</v>
      </c>
      <c r="P58" s="12">
        <v>0.33491983637264122</v>
      </c>
      <c r="Q58" s="12">
        <v>0.33491983637264122</v>
      </c>
      <c r="R58" s="12">
        <v>0.33491983637264122</v>
      </c>
      <c r="S58" s="12">
        <v>1</v>
      </c>
      <c r="T58" s="12">
        <v>0.76073818766355239</v>
      </c>
      <c r="U58" s="12"/>
      <c r="V58" s="12"/>
      <c r="X58" s="11">
        <v>0.54</v>
      </c>
      <c r="Y58" s="12">
        <v>2.1993736857727549E-5</v>
      </c>
      <c r="Z58" s="12">
        <v>4.9244831482304992E-8</v>
      </c>
      <c r="AA58" s="12">
        <v>1.2121547260487611E-7</v>
      </c>
      <c r="AB58" s="12">
        <v>8.407360699652297E-3</v>
      </c>
      <c r="AC58" s="12">
        <v>5.4578341687703353E-3</v>
      </c>
      <c r="AD58" s="12">
        <v>6.544207839238239E-5</v>
      </c>
      <c r="AE58" s="12">
        <v>2.6801315328310862E-3</v>
      </c>
      <c r="AF58" s="12">
        <v>1.2896003225710021E-3</v>
      </c>
      <c r="AG58" s="12">
        <v>2.0306699604815773E-7</v>
      </c>
      <c r="AH58" s="12"/>
    </row>
    <row r="59" spans="1:34" x14ac:dyDescent="0.25">
      <c r="A59" s="11">
        <v>0.55000000000000004</v>
      </c>
      <c r="B59" s="13">
        <v>0.14531861261614909</v>
      </c>
      <c r="D59" s="13">
        <v>5.2132701421800952E-2</v>
      </c>
      <c r="E59" s="13">
        <v>0</v>
      </c>
      <c r="F59" s="13">
        <v>0</v>
      </c>
      <c r="G59" s="13">
        <v>9.4786729857819899E-2</v>
      </c>
      <c r="H59" s="13">
        <v>9.4786729857819912E-3</v>
      </c>
      <c r="I59" s="13">
        <v>0</v>
      </c>
      <c r="K59" s="11">
        <v>0.55000000000000004</v>
      </c>
      <c r="L59" s="12">
        <v>1</v>
      </c>
      <c r="M59" s="12">
        <v>0.76116019640987786</v>
      </c>
      <c r="N59" s="12">
        <v>0.33566362315690346</v>
      </c>
      <c r="O59" s="12">
        <v>0.76116019640987786</v>
      </c>
      <c r="P59" s="12">
        <v>0.33566362315690346</v>
      </c>
      <c r="Q59" s="12">
        <v>0.33566362315690346</v>
      </c>
      <c r="R59" s="12">
        <v>0.33566362315690346</v>
      </c>
      <c r="S59" s="12">
        <v>1</v>
      </c>
      <c r="T59" s="12">
        <v>0.76116019640987786</v>
      </c>
      <c r="U59" s="12"/>
      <c r="V59" s="12"/>
      <c r="X59" s="11">
        <v>0.55000000000000004</v>
      </c>
      <c r="Y59" s="12">
        <v>2.5310938030031874E-5</v>
      </c>
      <c r="Z59" s="12">
        <v>4.4871090000068597E-8</v>
      </c>
      <c r="AA59" s="12">
        <v>9.0008566638156988E-8</v>
      </c>
      <c r="AB59" s="12">
        <v>8.8160665520049461E-3</v>
      </c>
      <c r="AC59" s="12">
        <v>5.2148459000626816E-3</v>
      </c>
      <c r="AD59" s="12">
        <v>5.5923209258692906E-5</v>
      </c>
      <c r="AE59" s="12">
        <v>2.6357264012192632E-3</v>
      </c>
      <c r="AF59" s="12">
        <v>1.4595150152849588E-3</v>
      </c>
      <c r="AG59" s="12">
        <v>2.2286064367938726E-7</v>
      </c>
      <c r="AH59" s="12"/>
    </row>
    <row r="60" spans="1:34" x14ac:dyDescent="0.25">
      <c r="A60" s="11">
        <v>0.56000000000000005</v>
      </c>
      <c r="B60" s="13">
        <v>0.14407998282873843</v>
      </c>
      <c r="D60" s="13">
        <v>5.3030303030303032E-2</v>
      </c>
      <c r="E60" s="13">
        <v>0</v>
      </c>
      <c r="F60" s="13">
        <v>0</v>
      </c>
      <c r="G60" s="13">
        <v>9.4696969696969696E-2</v>
      </c>
      <c r="H60" s="13">
        <v>9.46969696969697E-3</v>
      </c>
      <c r="I60" s="13">
        <v>0</v>
      </c>
      <c r="K60" s="11">
        <v>0.56000000000000005</v>
      </c>
      <c r="L60" s="12">
        <v>1</v>
      </c>
      <c r="M60" s="12">
        <v>0.7615918994247336</v>
      </c>
      <c r="N60" s="12">
        <v>0.33642577716625804</v>
      </c>
      <c r="O60" s="12">
        <v>0.7615918994247336</v>
      </c>
      <c r="P60" s="12">
        <v>0.33642577716625804</v>
      </c>
      <c r="Q60" s="12">
        <v>0.33642577716625804</v>
      </c>
      <c r="R60" s="12">
        <v>0.33642577716625804</v>
      </c>
      <c r="S60" s="12">
        <v>1</v>
      </c>
      <c r="T60" s="12">
        <v>0.7615918994247336</v>
      </c>
      <c r="U60" s="12"/>
      <c r="V60" s="12"/>
      <c r="X60" s="11">
        <v>0.56000000000000005</v>
      </c>
      <c r="Y60" s="12">
        <v>2.8988903213202615E-5</v>
      </c>
      <c r="Z60" s="12">
        <v>4.0947454511118721E-8</v>
      </c>
      <c r="AA60" s="12">
        <v>6.7325701725934199E-8</v>
      </c>
      <c r="AB60" s="12">
        <v>9.2142224624859968E-3</v>
      </c>
      <c r="AC60" s="12">
        <v>4.9737689006156653E-3</v>
      </c>
      <c r="AD60" s="12">
        <v>4.7908510976874544E-5</v>
      </c>
      <c r="AE60" s="12">
        <v>2.586094896399326E-3</v>
      </c>
      <c r="AF60" s="12">
        <v>1.6401223298910634E-3</v>
      </c>
      <c r="AG60" s="12">
        <v>2.442154248513189E-7</v>
      </c>
      <c r="AH60" s="12"/>
    </row>
    <row r="61" spans="1:34" x14ac:dyDescent="0.25">
      <c r="A61" s="11">
        <v>0.57000000000000006</v>
      </c>
      <c r="B61" s="13">
        <v>0.14282963445334365</v>
      </c>
      <c r="D61" s="13">
        <v>5.3926206244087047E-2</v>
      </c>
      <c r="E61" s="13">
        <v>0</v>
      </c>
      <c r="F61" s="13">
        <v>0</v>
      </c>
      <c r="G61" s="13">
        <v>9.46073793755913E-2</v>
      </c>
      <c r="H61" s="13">
        <v>9.4607379375591296E-3</v>
      </c>
      <c r="I61" s="13">
        <v>0</v>
      </c>
      <c r="K61" s="11">
        <v>0.57000000000000006</v>
      </c>
      <c r="L61" s="12">
        <v>1</v>
      </c>
      <c r="M61" s="12">
        <v>0.76203312026058678</v>
      </c>
      <c r="N61" s="12">
        <v>0.33720607489137372</v>
      </c>
      <c r="O61" s="12">
        <v>0.76203312026058678</v>
      </c>
      <c r="P61" s="12">
        <v>0.33720607489137372</v>
      </c>
      <c r="Q61" s="12">
        <v>0.33720607489137372</v>
      </c>
      <c r="R61" s="12">
        <v>0.33720607489137372</v>
      </c>
      <c r="S61" s="12">
        <v>1</v>
      </c>
      <c r="T61" s="12">
        <v>0.76203312026058678</v>
      </c>
      <c r="U61" s="12"/>
      <c r="V61" s="12"/>
      <c r="X61" s="11">
        <v>0.57000000000000006</v>
      </c>
      <c r="Y61" s="12">
        <v>3.3061739558514337E-5</v>
      </c>
      <c r="Z61" s="12">
        <v>3.7409932881921871E-8</v>
      </c>
      <c r="AA61" s="12">
        <v>5.066877105344742E-8</v>
      </c>
      <c r="AB61" s="12">
        <v>9.6009151038945889E-3</v>
      </c>
      <c r="AC61" s="12">
        <v>4.7347773183046482E-3</v>
      </c>
      <c r="AD61" s="12">
        <v>4.1121227599647816E-5</v>
      </c>
      <c r="AE61" s="12">
        <v>2.5315806743938575E-3</v>
      </c>
      <c r="AF61" s="12">
        <v>1.8311228080175421E-3</v>
      </c>
      <c r="AG61" s="12">
        <v>2.6730868594654912E-7</v>
      </c>
      <c r="AH61" s="12"/>
    </row>
    <row r="62" spans="1:34" x14ac:dyDescent="0.25">
      <c r="A62" s="11">
        <v>0.57999999999999996</v>
      </c>
      <c r="B62" s="13">
        <v>0.14156856137550766</v>
      </c>
      <c r="D62" s="13">
        <v>5.4820415879017009E-2</v>
      </c>
      <c r="E62" s="13">
        <v>0</v>
      </c>
      <c r="F62" s="13">
        <v>0</v>
      </c>
      <c r="G62" s="13">
        <v>9.4517958412098299E-2</v>
      </c>
      <c r="H62" s="13">
        <v>9.4517958412098299E-3</v>
      </c>
      <c r="I62" s="13">
        <v>0</v>
      </c>
      <c r="K62" s="11">
        <v>0.57999999999999996</v>
      </c>
      <c r="L62" s="12">
        <v>1</v>
      </c>
      <c r="M62" s="12">
        <v>0.76248374074183511</v>
      </c>
      <c r="N62" s="12">
        <v>0.33800439609659672</v>
      </c>
      <c r="O62" s="12">
        <v>0.76248374074183511</v>
      </c>
      <c r="P62" s="12">
        <v>0.33800439609659672</v>
      </c>
      <c r="Q62" s="12">
        <v>0.33800439609659672</v>
      </c>
      <c r="R62" s="12">
        <v>0.33800439609659672</v>
      </c>
      <c r="S62" s="12">
        <v>1</v>
      </c>
      <c r="T62" s="12">
        <v>0.76248374074183511</v>
      </c>
      <c r="U62" s="12"/>
      <c r="V62" s="12"/>
      <c r="X62" s="11">
        <v>0.57999999999999996</v>
      </c>
      <c r="Y62" s="12">
        <v>3.7570397624780217E-5</v>
      </c>
      <c r="Z62" s="12">
        <v>3.4204783538470089E-8</v>
      </c>
      <c r="AA62" s="12">
        <v>3.8321107839261526E-8</v>
      </c>
      <c r="AB62" s="12">
        <v>9.9754532537650181E-3</v>
      </c>
      <c r="AC62" s="12">
        <v>4.4980003426892505E-3</v>
      </c>
      <c r="AD62" s="12">
        <v>3.5341407951894758E-5</v>
      </c>
      <c r="AE62" s="12">
        <v>2.4724620745860287E-3</v>
      </c>
      <c r="AF62" s="12">
        <v>2.0322420347881585E-3</v>
      </c>
      <c r="AG62" s="12">
        <v>2.9235676901070653E-7</v>
      </c>
      <c r="AH62" s="12"/>
    </row>
    <row r="63" spans="1:34" x14ac:dyDescent="0.25">
      <c r="A63" s="11">
        <v>0.59</v>
      </c>
      <c r="B63" s="13">
        <v>0.14029759703115266</v>
      </c>
      <c r="D63" s="13">
        <v>5.5712936732766762E-2</v>
      </c>
      <c r="E63" s="13">
        <v>0</v>
      </c>
      <c r="F63" s="13">
        <v>0</v>
      </c>
      <c r="G63" s="13">
        <v>9.442870632672333E-2</v>
      </c>
      <c r="H63" s="13">
        <v>9.4428706326723337E-3</v>
      </c>
      <c r="I63" s="13">
        <v>0</v>
      </c>
      <c r="K63" s="11">
        <v>0.59</v>
      </c>
      <c r="L63" s="12">
        <v>1</v>
      </c>
      <c r="M63" s="12">
        <v>0.7629436911502645</v>
      </c>
      <c r="N63" s="12">
        <v>0.33882070720961222</v>
      </c>
      <c r="O63" s="12">
        <v>0.7629436911502645</v>
      </c>
      <c r="P63" s="12">
        <v>0.33882070720961222</v>
      </c>
      <c r="Q63" s="12">
        <v>0.33882070720961222</v>
      </c>
      <c r="R63" s="12">
        <v>0.33882070720961222</v>
      </c>
      <c r="S63" s="12">
        <v>1</v>
      </c>
      <c r="T63" s="12">
        <v>0.7629436911502645</v>
      </c>
      <c r="U63" s="12"/>
      <c r="V63" s="12"/>
      <c r="X63" s="11">
        <v>0.59</v>
      </c>
      <c r="Y63" s="12">
        <v>4.2564198176753546E-5</v>
      </c>
      <c r="Z63" s="12">
        <v>3.1286914460193437E-8</v>
      </c>
      <c r="AA63" s="12">
        <v>2.9089832457236373E-8</v>
      </c>
      <c r="AB63" s="12">
        <v>1.033730169494387E-2</v>
      </c>
      <c r="AC63" s="12">
        <v>4.263535919410066E-3</v>
      </c>
      <c r="AD63" s="12">
        <v>3.0393847250350747E-5</v>
      </c>
      <c r="AE63" s="12">
        <v>2.4089630194372722E-3</v>
      </c>
      <c r="AF63" s="12">
        <v>2.243234056118737E-3</v>
      </c>
      <c r="AG63" s="12">
        <v>3.1962244192356339E-7</v>
      </c>
      <c r="AH63" s="12"/>
    </row>
    <row r="64" spans="1:34" x14ac:dyDescent="0.25">
      <c r="A64" s="11">
        <v>0.6</v>
      </c>
      <c r="B64" s="13">
        <v>0.13901744511503103</v>
      </c>
      <c r="D64" s="13">
        <v>5.6603773584905662E-2</v>
      </c>
      <c r="E64" s="13">
        <v>0</v>
      </c>
      <c r="F64" s="13">
        <v>0</v>
      </c>
      <c r="G64" s="13">
        <v>9.4339622641509441E-2</v>
      </c>
      <c r="H64" s="13">
        <v>9.4339622641509448E-3</v>
      </c>
      <c r="I64" s="13">
        <v>0</v>
      </c>
      <c r="K64" s="11">
        <v>0.6</v>
      </c>
      <c r="L64" s="12">
        <v>1</v>
      </c>
      <c r="M64" s="12">
        <v>0.76341294194982101</v>
      </c>
      <c r="N64" s="12">
        <v>0.33965504731842439</v>
      </c>
      <c r="O64" s="12">
        <v>0.76341294194982101</v>
      </c>
      <c r="P64" s="12">
        <v>0.33965504731842439</v>
      </c>
      <c r="Q64" s="12">
        <v>0.33965504731842439</v>
      </c>
      <c r="R64" s="12">
        <v>0.33965504731842439</v>
      </c>
      <c r="S64" s="12">
        <v>1</v>
      </c>
      <c r="T64" s="12">
        <v>0.76341294194982101</v>
      </c>
      <c r="U64" s="12"/>
      <c r="V64" s="12"/>
      <c r="X64" s="11">
        <v>0.6</v>
      </c>
      <c r="Y64" s="12">
        <v>4.8102776419193764E-5</v>
      </c>
      <c r="Z64" s="12">
        <v>2.8618455752181011E-8</v>
      </c>
      <c r="AA64" s="12">
        <v>2.2136538427692707E-8</v>
      </c>
      <c r="AB64" s="12">
        <v>1.0686028779908884E-2</v>
      </c>
      <c r="AC64" s="12">
        <v>4.0314616707899107E-3</v>
      </c>
      <c r="AD64" s="12">
        <v>2.6138451385567846E-5</v>
      </c>
      <c r="AE64" s="12">
        <v>2.3412618981634345E-3</v>
      </c>
      <c r="AF64" s="12">
        <v>2.4638833420850899E-3</v>
      </c>
      <c r="AG64" s="12">
        <v>3.4942486368300658E-7</v>
      </c>
      <c r="AH64" s="12"/>
    </row>
    <row r="65" spans="1:34" x14ac:dyDescent="0.25">
      <c r="A65" s="11">
        <v>0.61</v>
      </c>
      <c r="B65" s="13">
        <v>0.13772870504270063</v>
      </c>
      <c r="D65" s="13">
        <v>5.7492931196983982E-2</v>
      </c>
      <c r="E65" s="13">
        <v>0</v>
      </c>
      <c r="F65" s="13">
        <v>0</v>
      </c>
      <c r="G65" s="13">
        <v>9.4250706880301613E-2</v>
      </c>
      <c r="H65" s="13">
        <v>9.4250706880301613E-3</v>
      </c>
      <c r="I65" s="13">
        <v>0</v>
      </c>
      <c r="K65" s="11">
        <v>0.61</v>
      </c>
      <c r="L65" s="12">
        <v>1</v>
      </c>
      <c r="M65" s="12">
        <v>0.76389149682825486</v>
      </c>
      <c r="N65" s="12">
        <v>0.34050751640042265</v>
      </c>
      <c r="O65" s="12">
        <v>0.76389149682825486</v>
      </c>
      <c r="P65" s="12">
        <v>0.34050751640042265</v>
      </c>
      <c r="Q65" s="12">
        <v>0.34050751640042265</v>
      </c>
      <c r="R65" s="12">
        <v>0.34050751640042265</v>
      </c>
      <c r="S65" s="12">
        <v>1</v>
      </c>
      <c r="T65" s="12">
        <v>0.76389149682825486</v>
      </c>
      <c r="U65" s="12"/>
      <c r="V65" s="12"/>
      <c r="X65" s="11">
        <v>0.61</v>
      </c>
      <c r="Y65" s="12">
        <v>5.4258602783250399E-5</v>
      </c>
      <c r="Z65" s="12">
        <v>2.6167535595183685E-8</v>
      </c>
      <c r="AA65" s="12">
        <v>1.6865247348937345E-8</v>
      </c>
      <c r="AB65" s="12">
        <v>1.1021264612974958E-2</v>
      </c>
      <c r="AC65" s="12">
        <v>3.8018436552605022E-3</v>
      </c>
      <c r="AD65" s="12">
        <v>2.2462667109949604E-5</v>
      </c>
      <c r="AE65" s="12">
        <v>2.2694986412514985E-3</v>
      </c>
      <c r="AF65" s="12">
        <v>2.694005841539295E-3</v>
      </c>
      <c r="AG65" s="12">
        <v>3.8215291476925573E-7</v>
      </c>
      <c r="AH65" s="12"/>
    </row>
    <row r="66" spans="1:34" x14ac:dyDescent="0.25">
      <c r="A66" s="11">
        <v>0.62</v>
      </c>
      <c r="B66" s="13">
        <v>0.13643189342247608</v>
      </c>
      <c r="D66" s="13">
        <v>5.8380414312617708E-2</v>
      </c>
      <c r="E66" s="13">
        <v>0</v>
      </c>
      <c r="F66" s="13">
        <v>0</v>
      </c>
      <c r="G66" s="13">
        <v>9.4161958568738241E-2</v>
      </c>
      <c r="H66" s="13">
        <v>9.4161958568738241E-3</v>
      </c>
      <c r="I66" s="13">
        <v>0</v>
      </c>
      <c r="K66" s="11">
        <v>0.62</v>
      </c>
      <c r="L66" s="12">
        <v>1</v>
      </c>
      <c r="M66" s="12">
        <v>0.76437938669444494</v>
      </c>
      <c r="N66" s="12">
        <v>0.3413782651578019</v>
      </c>
      <c r="O66" s="12">
        <v>0.76437938669444494</v>
      </c>
      <c r="P66" s="12">
        <v>0.3413782651578019</v>
      </c>
      <c r="Q66" s="12">
        <v>0.3413782651578019</v>
      </c>
      <c r="R66" s="12">
        <v>0.3413782651578019</v>
      </c>
      <c r="S66" s="12">
        <v>1</v>
      </c>
      <c r="T66" s="12">
        <v>0.76437938669444494</v>
      </c>
      <c r="U66" s="12"/>
      <c r="V66" s="12"/>
      <c r="X66" s="11">
        <v>0.62</v>
      </c>
      <c r="Y66" s="12">
        <v>6.1120299777750134E-5</v>
      </c>
      <c r="Z66" s="12">
        <v>2.3907254673931691E-8</v>
      </c>
      <c r="AA66" s="12">
        <v>1.28476051015177E-8</v>
      </c>
      <c r="AB66" s="12">
        <v>1.1342667036935969E-2</v>
      </c>
      <c r="AC66" s="12">
        <v>3.5747435524187293E-3</v>
      </c>
      <c r="AD66" s="12">
        <v>1.927558887886314E-5</v>
      </c>
      <c r="AE66" s="12">
        <v>2.1937802912819146E-3</v>
      </c>
      <c r="AF66" s="12">
        <v>2.9334494326312328E-3</v>
      </c>
      <c r="AG66" s="12">
        <v>4.1828307500884567E-7</v>
      </c>
      <c r="AH66" s="12"/>
    </row>
    <row r="67" spans="1:34" x14ac:dyDescent="0.25">
      <c r="A67" s="11">
        <v>0.62999999999999989</v>
      </c>
      <c r="B67" s="13">
        <v>0.13512746290020319</v>
      </c>
      <c r="D67" s="13">
        <v>5.9266227657572904E-2</v>
      </c>
      <c r="E67" s="13">
        <v>0</v>
      </c>
      <c r="F67" s="13">
        <v>0</v>
      </c>
      <c r="G67" s="13">
        <v>9.4073377234242722E-2</v>
      </c>
      <c r="H67" s="13">
        <v>9.4073377234242719E-3</v>
      </c>
      <c r="I67" s="13">
        <v>0</v>
      </c>
      <c r="K67" s="11">
        <v>0.62999999999999989</v>
      </c>
      <c r="L67" s="12">
        <v>1</v>
      </c>
      <c r="M67" s="12">
        <v>0.76487666419463274</v>
      </c>
      <c r="N67" s="12">
        <v>0.34226748569104548</v>
      </c>
      <c r="O67" s="12">
        <v>0.76487666419463274</v>
      </c>
      <c r="P67" s="12">
        <v>0.34226748569104548</v>
      </c>
      <c r="Q67" s="12">
        <v>0.34226748569104548</v>
      </c>
      <c r="R67" s="12">
        <v>0.34226748569104548</v>
      </c>
      <c r="S67" s="12">
        <v>1</v>
      </c>
      <c r="T67" s="12">
        <v>0.76487666419463274</v>
      </c>
      <c r="U67" s="12"/>
      <c r="V67" s="12"/>
      <c r="X67" s="11">
        <v>0.62999999999999989</v>
      </c>
      <c r="Y67" s="12">
        <v>6.8797066988436146E-5</v>
      </c>
      <c r="Z67" s="12">
        <v>2.181483900009794E-8</v>
      </c>
      <c r="AA67" s="12">
        <v>9.7724446760394753E-9</v>
      </c>
      <c r="AB67" s="12">
        <v>1.1649892973447623E-2</v>
      </c>
      <c r="AC67" s="12">
        <v>3.3502247884835304E-3</v>
      </c>
      <c r="AD67" s="12">
        <v>1.6503389281440715E-5</v>
      </c>
      <c r="AE67" s="12">
        <v>2.1141853901491042E-3</v>
      </c>
      <c r="AF67" s="12">
        <v>3.1820938981941458E-3</v>
      </c>
      <c r="AG67" s="12">
        <v>4.5840356648936158E-7</v>
      </c>
      <c r="AH67" s="12"/>
    </row>
    <row r="68" spans="1:34" x14ac:dyDescent="0.25">
      <c r="A68" s="11">
        <v>0.6399999999999999</v>
      </c>
      <c r="B68" s="13">
        <v>0.13381581981947643</v>
      </c>
      <c r="D68" s="13">
        <v>6.0150375939849614E-2</v>
      </c>
      <c r="E68" s="13">
        <v>0</v>
      </c>
      <c r="F68" s="13">
        <v>0</v>
      </c>
      <c r="G68" s="13">
        <v>9.3984962406015032E-2</v>
      </c>
      <c r="H68" s="13">
        <v>9.3984962406015032E-3</v>
      </c>
      <c r="I68" s="13">
        <v>0</v>
      </c>
      <c r="K68" s="11">
        <v>0.6399999999999999</v>
      </c>
      <c r="L68" s="12">
        <v>1</v>
      </c>
      <c r="M68" s="12">
        <v>0.76538339823517387</v>
      </c>
      <c r="N68" s="12">
        <v>0.34317540209605257</v>
      </c>
      <c r="O68" s="12">
        <v>0.76538339823517387</v>
      </c>
      <c r="P68" s="12">
        <v>0.34317540209605257</v>
      </c>
      <c r="Q68" s="12">
        <v>0.34317540209605257</v>
      </c>
      <c r="R68" s="12">
        <v>0.34317540209605257</v>
      </c>
      <c r="S68" s="12">
        <v>1</v>
      </c>
      <c r="T68" s="12">
        <v>0.76538339823517387</v>
      </c>
      <c r="U68" s="12"/>
      <c r="V68" s="12"/>
      <c r="X68" s="11">
        <v>0.6399999999999999</v>
      </c>
      <c r="Y68" s="12">
        <v>7.7424668400536873E-5</v>
      </c>
      <c r="Z68" s="12">
        <v>1.9870946318429777E-8</v>
      </c>
      <c r="AA68" s="12">
        <v>7.4114211803175289E-9</v>
      </c>
      <c r="AB68" s="12">
        <v>1.1942572985857117E-2</v>
      </c>
      <c r="AC68" s="12">
        <v>3.1283580548467351E-3</v>
      </c>
      <c r="AD68" s="12">
        <v>1.4085778289412486E-5</v>
      </c>
      <c r="AE68" s="12">
        <v>2.0307674901047148E-3</v>
      </c>
      <c r="AF68" s="12">
        <v>3.4398504072297824E-3</v>
      </c>
      <c r="AG68" s="12">
        <v>5.0324729581530091E-7</v>
      </c>
      <c r="AH68" s="12"/>
    </row>
    <row r="69" spans="1:34" x14ac:dyDescent="0.25">
      <c r="A69" s="11">
        <v>0.64999999999999991</v>
      </c>
      <c r="B69" s="13">
        <v>0.13249734231542007</v>
      </c>
      <c r="D69" s="13">
        <v>6.1032863849765251E-2</v>
      </c>
      <c r="E69" s="13">
        <v>0</v>
      </c>
      <c r="F69" s="13">
        <v>0</v>
      </c>
      <c r="G69" s="13">
        <v>9.3896713615023469E-2</v>
      </c>
      <c r="H69" s="13">
        <v>9.3896713615023476E-3</v>
      </c>
      <c r="I69" s="13">
        <v>0</v>
      </c>
      <c r="K69" s="11">
        <v>0.64999999999999991</v>
      </c>
      <c r="L69" s="12">
        <v>1</v>
      </c>
      <c r="M69" s="12">
        <v>0.76589966787641073</v>
      </c>
      <c r="N69" s="12">
        <v>0.34410225983554571</v>
      </c>
      <c r="O69" s="12">
        <v>0.76589966787641073</v>
      </c>
      <c r="P69" s="12">
        <v>0.34410225983554571</v>
      </c>
      <c r="Q69" s="12">
        <v>0.34410225983554571</v>
      </c>
      <c r="R69" s="12">
        <v>0.34410225983554571</v>
      </c>
      <c r="S69" s="12">
        <v>1</v>
      </c>
      <c r="T69" s="12">
        <v>0.76589966787641073</v>
      </c>
      <c r="U69" s="12"/>
      <c r="V69" s="12"/>
      <c r="X69" s="11">
        <v>0.64999999999999991</v>
      </c>
      <c r="Y69" s="12">
        <v>8.7173656923771539E-5</v>
      </c>
      <c r="Z69" s="12">
        <v>1.8059101762304082E-8</v>
      </c>
      <c r="AA69" s="12">
        <v>5.5953466172670076E-9</v>
      </c>
      <c r="AB69" s="12">
        <v>1.2220287127672723E-2</v>
      </c>
      <c r="AC69" s="12">
        <v>2.9092266377072165E-3</v>
      </c>
      <c r="AD69" s="12">
        <v>1.1973255774982808E-5</v>
      </c>
      <c r="AE69" s="12">
        <v>1.9435580877027088E-3</v>
      </c>
      <c r="AF69" s="12">
        <v>3.706660329378047E-3</v>
      </c>
      <c r="AG69" s="12">
        <v>5.5373739689087623E-7</v>
      </c>
      <c r="AH69" s="12"/>
    </row>
    <row r="70" spans="1:34" x14ac:dyDescent="0.25">
      <c r="A70" s="11">
        <v>0.65999999999999992</v>
      </c>
      <c r="B70" s="13">
        <v>0.13117240084163476</v>
      </c>
      <c r="D70" s="13">
        <v>6.1913696060037514E-2</v>
      </c>
      <c r="E70" s="13">
        <v>0</v>
      </c>
      <c r="F70" s="13">
        <v>0</v>
      </c>
      <c r="G70" s="13">
        <v>9.3808630393996242E-2</v>
      </c>
      <c r="H70" s="13">
        <v>9.3808630393996256E-3</v>
      </c>
      <c r="I70" s="13">
        <v>0</v>
      </c>
      <c r="K70" s="11">
        <v>0.65999999999999992</v>
      </c>
      <c r="L70" s="12">
        <v>1</v>
      </c>
      <c r="M70" s="12">
        <v>0.76642555474213547</v>
      </c>
      <c r="N70" s="12">
        <v>0.34504831232002348</v>
      </c>
      <c r="O70" s="12">
        <v>0.76642555474213547</v>
      </c>
      <c r="P70" s="12">
        <v>0.34504831232002348</v>
      </c>
      <c r="Q70" s="12">
        <v>0.34504831232002348</v>
      </c>
      <c r="R70" s="12">
        <v>0.34504831232002348</v>
      </c>
      <c r="S70" s="12">
        <v>1</v>
      </c>
      <c r="T70" s="12">
        <v>0.76642555474213547</v>
      </c>
      <c r="U70" s="12"/>
      <c r="V70" s="12"/>
      <c r="X70" s="11">
        <v>0.65999999999999992</v>
      </c>
      <c r="Y70" s="12">
        <v>9.8260859812367583E-5</v>
      </c>
      <c r="Z70" s="12">
        <v>1.6365241252395822E-8</v>
      </c>
      <c r="AA70" s="12">
        <v>4.1977187968449796E-9</v>
      </c>
      <c r="AB70" s="12">
        <v>1.2482540159892015E-2</v>
      </c>
      <c r="AC70" s="12">
        <v>2.6929319806551148E-3</v>
      </c>
      <c r="AD70" s="12">
        <v>1.0124973659791649E-5</v>
      </c>
      <c r="AE70" s="12">
        <v>1.852569296851808E-3</v>
      </c>
      <c r="AF70" s="12">
        <v>3.9824930091100956E-3</v>
      </c>
      <c r="AG70" s="12">
        <v>6.1105118133145861E-7</v>
      </c>
      <c r="AH70" s="12"/>
    </row>
    <row r="71" spans="1:34" x14ac:dyDescent="0.25">
      <c r="A71" s="11">
        <v>0.66999999999999993</v>
      </c>
      <c r="B71" s="13">
        <v>0.12984138386332481</v>
      </c>
      <c r="D71" s="13">
        <v>6.2792877225866905E-2</v>
      </c>
      <c r="E71" s="13">
        <v>0</v>
      </c>
      <c r="F71" s="13">
        <v>0</v>
      </c>
      <c r="G71" s="13">
        <v>9.3720712277413312E-2</v>
      </c>
      <c r="H71" s="13">
        <v>9.3720712277413319E-3</v>
      </c>
      <c r="I71" s="13">
        <v>0</v>
      </c>
      <c r="K71" s="11">
        <v>0.66999999999999993</v>
      </c>
      <c r="L71" s="12">
        <v>1</v>
      </c>
      <c r="M71" s="12">
        <v>0.76696113270009059</v>
      </c>
      <c r="N71" s="12">
        <v>0.34601380240414359</v>
      </c>
      <c r="O71" s="12">
        <v>0.76696113270009059</v>
      </c>
      <c r="P71" s="12">
        <v>0.34601380240414359</v>
      </c>
      <c r="Q71" s="12">
        <v>0.34601380240414359</v>
      </c>
      <c r="R71" s="12">
        <v>0.34601380240414359</v>
      </c>
      <c r="S71" s="12">
        <v>1</v>
      </c>
      <c r="T71" s="12">
        <v>0.76696113270009059</v>
      </c>
      <c r="U71" s="12"/>
      <c r="V71" s="12"/>
      <c r="X71" s="11">
        <v>0.66999999999999993</v>
      </c>
      <c r="Y71" s="12">
        <v>1.1096571149799814E-4</v>
      </c>
      <c r="Z71" s="12">
        <v>1.477734487580905E-8</v>
      </c>
      <c r="AA71" s="12">
        <v>3.1231369317035468E-9</v>
      </c>
      <c r="AB71" s="12">
        <v>1.2728734009961849E-2</v>
      </c>
      <c r="AC71" s="12">
        <v>2.479599957742812E-3</v>
      </c>
      <c r="AD71" s="12">
        <v>8.5070665079864588E-6</v>
      </c>
      <c r="AE71" s="12">
        <v>1.7577966410925129E-3</v>
      </c>
      <c r="AF71" s="12">
        <v>4.2673418254315721E-3</v>
      </c>
      <c r="AG71" s="12">
        <v>6.7671155299531156E-7</v>
      </c>
      <c r="AH71" s="12"/>
    </row>
    <row r="72" spans="1:34" x14ac:dyDescent="0.25">
      <c r="A72" s="9">
        <v>0.67999999999999994</v>
      </c>
      <c r="B72" s="14">
        <v>0.12850473277665159</v>
      </c>
      <c r="D72" s="14">
        <v>6.3670411985018716E-2</v>
      </c>
      <c r="E72" s="14">
        <v>0</v>
      </c>
      <c r="F72" s="14">
        <v>0</v>
      </c>
      <c r="G72" s="14">
        <v>9.3632958801498134E-2</v>
      </c>
      <c r="H72" s="14">
        <v>9.3632958801498131E-3</v>
      </c>
      <c r="I72" s="14">
        <v>0</v>
      </c>
      <c r="K72" s="9">
        <v>0.67999999999999994</v>
      </c>
      <c r="L72" s="9">
        <v>1</v>
      </c>
      <c r="M72" s="9">
        <v>0.76750645288940655</v>
      </c>
      <c r="N72" s="9">
        <v>0.34699893523377734</v>
      </c>
      <c r="O72" s="9">
        <v>0.76750645288940655</v>
      </c>
      <c r="P72" s="9">
        <v>0.34699893523377734</v>
      </c>
      <c r="Q72" s="9">
        <v>0.34699893523377734</v>
      </c>
      <c r="R72" s="9">
        <v>0.34699893523377734</v>
      </c>
      <c r="S72" s="9">
        <v>1</v>
      </c>
      <c r="T72" s="9">
        <v>0.76750645288940655</v>
      </c>
      <c r="X72" s="9">
        <v>0.67999999999999994</v>
      </c>
      <c r="Y72" s="9">
        <v>1.2565394973603394E-4</v>
      </c>
      <c r="Z72" s="9">
        <v>1.3285146541500012E-8</v>
      </c>
      <c r="AA72" s="9">
        <v>2.2990707497665446E-9</v>
      </c>
      <c r="AB72" s="9">
        <v>1.2958134808333554E-2</v>
      </c>
      <c r="AC72" s="9">
        <v>2.2693884646887603E-3</v>
      </c>
      <c r="AD72" s="9">
        <v>7.0913428108972284E-6</v>
      </c>
      <c r="AE72" s="9">
        <v>1.659222487651616E-3</v>
      </c>
      <c r="AF72" s="9">
        <v>4.5612173711461861E-3</v>
      </c>
      <c r="AG72" s="9">
        <v>7.5272033837364909E-7</v>
      </c>
    </row>
    <row r="73" spans="1:34" x14ac:dyDescent="0.25">
      <c r="A73" s="9">
        <v>0.69</v>
      </c>
      <c r="B73" s="14">
        <v>0.12716299247203477</v>
      </c>
      <c r="D73" s="14">
        <v>6.4546304957904588E-2</v>
      </c>
      <c r="E73" s="14">
        <v>0</v>
      </c>
      <c r="F73" s="14">
        <v>0</v>
      </c>
      <c r="G73" s="14">
        <v>9.3545369504209552E-2</v>
      </c>
      <c r="H73" s="14">
        <v>9.3545369504209556E-3</v>
      </c>
      <c r="I73" s="14">
        <v>0</v>
      </c>
      <c r="K73" s="9">
        <v>0.69</v>
      </c>
      <c r="L73" s="9">
        <v>1</v>
      </c>
      <c r="M73" s="9">
        <v>0.76806152097990577</v>
      </c>
      <c r="N73" s="9">
        <v>0.34800383665400852</v>
      </c>
      <c r="O73" s="9">
        <v>0.76806152097990577</v>
      </c>
      <c r="P73" s="9">
        <v>0.34800383665400852</v>
      </c>
      <c r="Q73" s="9">
        <v>0.34800383665400852</v>
      </c>
      <c r="R73" s="9">
        <v>0.34800383665400852</v>
      </c>
      <c r="S73" s="9">
        <v>1</v>
      </c>
      <c r="T73" s="9">
        <v>0.76806152097990577</v>
      </c>
      <c r="X73" s="9">
        <v>0.69</v>
      </c>
      <c r="Y73" s="9">
        <v>1.4281276461372984E-4</v>
      </c>
      <c r="Z73" s="9">
        <v>1.1879910499269843E-8</v>
      </c>
      <c r="AA73" s="9">
        <v>1.6699543789094826E-9</v>
      </c>
      <c r="AB73" s="9">
        <v>1.3169830795086053E-2</v>
      </c>
      <c r="AC73" s="9">
        <v>2.0624971827196098E-3</v>
      </c>
      <c r="AD73" s="9">
        <v>5.8542549707215975E-6</v>
      </c>
      <c r="AE73" s="9">
        <v>1.5568209234039557E-3</v>
      </c>
      <c r="AF73" s="9">
        <v>4.8641357429115755E-3</v>
      </c>
      <c r="AG73" s="9">
        <v>8.4175718332907234E-7</v>
      </c>
    </row>
    <row r="74" spans="1:34" x14ac:dyDescent="0.25">
      <c r="A74" s="9">
        <v>0.7</v>
      </c>
      <c r="B74" s="14">
        <v>0.12581688816883907</v>
      </c>
      <c r="D74" s="14">
        <v>6.5420560747663545E-2</v>
      </c>
      <c r="E74" s="14">
        <v>0</v>
      </c>
      <c r="F74" s="14">
        <v>0</v>
      </c>
      <c r="G74" s="14">
        <v>9.3457943925233655E-2</v>
      </c>
      <c r="H74" s="14">
        <v>9.3457943925233655E-3</v>
      </c>
      <c r="I74" s="14">
        <v>0</v>
      </c>
      <c r="K74" s="9">
        <v>0.7</v>
      </c>
      <c r="L74" s="9">
        <v>1</v>
      </c>
      <c r="M74" s="9">
        <v>0.76862626143018731</v>
      </c>
      <c r="N74" s="9">
        <v>0.34902848743146481</v>
      </c>
      <c r="O74" s="9">
        <v>0.76862626143018731</v>
      </c>
      <c r="P74" s="9">
        <v>0.34902848743146481</v>
      </c>
      <c r="Q74" s="9">
        <v>0.34902848743146481</v>
      </c>
      <c r="R74" s="9">
        <v>0.34902848743146481</v>
      </c>
      <c r="S74" s="9">
        <v>1</v>
      </c>
      <c r="T74" s="9">
        <v>0.76862626143018731</v>
      </c>
      <c r="X74" s="9">
        <v>0.7</v>
      </c>
      <c r="Y74" s="9">
        <v>1.6310422655496396E-4</v>
      </c>
      <c r="Z74" s="9">
        <v>1.0554270162747274E-8</v>
      </c>
      <c r="AA74" s="9">
        <v>1.192907809482499E-9</v>
      </c>
      <c r="AB74" s="9">
        <v>1.3362675496254202E-2</v>
      </c>
      <c r="AC74" s="9">
        <v>1.8591808132501933E-3</v>
      </c>
      <c r="AD74" s="9">
        <v>4.776085545078267E-6</v>
      </c>
      <c r="AE74" s="9">
        <v>1.4505653930652165E-3</v>
      </c>
      <c r="AF74" s="9">
        <v>5.1760984395422321E-3</v>
      </c>
      <c r="AG74" s="9">
        <v>9.4748380000436098E-7</v>
      </c>
    </row>
    <row r="75" spans="1:34" x14ac:dyDescent="0.25">
      <c r="A75" s="9">
        <v>0.71</v>
      </c>
      <c r="B75" s="14">
        <v>0.12446744679504819</v>
      </c>
      <c r="D75" s="14">
        <v>6.629318394024275E-2</v>
      </c>
      <c r="E75" s="14">
        <v>0</v>
      </c>
      <c r="F75" s="14">
        <v>0</v>
      </c>
      <c r="G75" s="14">
        <v>9.3370681605975711E-2</v>
      </c>
      <c r="H75" s="14">
        <v>9.3370681605975722E-3</v>
      </c>
      <c r="I75" s="14">
        <v>0</v>
      </c>
      <c r="K75" s="9">
        <v>0.71</v>
      </c>
      <c r="L75" s="9">
        <v>1</v>
      </c>
      <c r="M75" s="9">
        <v>0.76920045966295614</v>
      </c>
      <c r="N75" s="9">
        <v>0.35007261635182241</v>
      </c>
      <c r="O75" s="9">
        <v>0.76920045966295614</v>
      </c>
      <c r="P75" s="9">
        <v>0.35007261635182241</v>
      </c>
      <c r="Q75" s="9">
        <v>0.35007261635182241</v>
      </c>
      <c r="R75" s="9">
        <v>0.35007261635182241</v>
      </c>
      <c r="S75" s="9">
        <v>1</v>
      </c>
      <c r="T75" s="9">
        <v>0.76920045966295614</v>
      </c>
      <c r="X75" s="9">
        <v>0.71</v>
      </c>
      <c r="Y75" s="9">
        <v>1.8744871196440017E-4</v>
      </c>
      <c r="Z75" s="9">
        <v>9.3021309075997449E-9</v>
      </c>
      <c r="AA75" s="9">
        <v>8.346087033856953E-10</v>
      </c>
      <c r="AB75" s="9">
        <v>1.3535207172105119E-2</v>
      </c>
      <c r="AC75" s="9">
        <v>1.6597678750593908E-3</v>
      </c>
      <c r="AD75" s="9">
        <v>3.840301923480774E-6</v>
      </c>
      <c r="AE75" s="9">
        <v>1.3404413928120153E-3</v>
      </c>
      <c r="AF75" s="9">
        <v>5.4970576411995098E-3</v>
      </c>
      <c r="AG75" s="9">
        <v>1.075022497469723E-6</v>
      </c>
    </row>
    <row r="76" spans="1:34" x14ac:dyDescent="0.25">
      <c r="A76" s="9">
        <v>0.72</v>
      </c>
      <c r="B76" s="14">
        <v>0.12311619538856121</v>
      </c>
      <c r="D76" s="14">
        <v>6.7164179104477612E-2</v>
      </c>
      <c r="E76" s="14">
        <v>0</v>
      </c>
      <c r="F76" s="14">
        <v>0</v>
      </c>
      <c r="G76" s="14">
        <v>9.3283582089552231E-2</v>
      </c>
      <c r="H76" s="14">
        <v>9.3283582089552231E-3</v>
      </c>
      <c r="I76" s="14">
        <v>0</v>
      </c>
      <c r="K76" s="9">
        <v>0.72</v>
      </c>
      <c r="L76" s="9">
        <v>1</v>
      </c>
      <c r="M76" s="9">
        <v>0.76978366590963709</v>
      </c>
      <c r="N76" s="9">
        <v>0.35113552185159647</v>
      </c>
      <c r="O76" s="9">
        <v>0.76978366590963709</v>
      </c>
      <c r="P76" s="9">
        <v>0.35113552185159647</v>
      </c>
      <c r="Q76" s="9">
        <v>0.35113552185159647</v>
      </c>
      <c r="R76" s="9">
        <v>0.35113552185159647</v>
      </c>
      <c r="S76" s="9">
        <v>1</v>
      </c>
      <c r="T76" s="9">
        <v>0.76978366590963709</v>
      </c>
      <c r="X76" s="9">
        <v>0.72</v>
      </c>
      <c r="Y76" s="9">
        <v>2.1715903485629051E-4</v>
      </c>
      <c r="Z76" s="9">
        <v>8.1186477426869235E-9</v>
      </c>
      <c r="AA76" s="9">
        <v>5.6898463976079831E-10</v>
      </c>
      <c r="AB76" s="9">
        <v>1.3685529374514066E-2</v>
      </c>
      <c r="AC76" s="9">
        <v>1.46468859378736E-3</v>
      </c>
      <c r="AD76" s="9">
        <v>3.0330421463830031E-6</v>
      </c>
      <c r="AE76" s="9">
        <v>1.2264683574394581E-3</v>
      </c>
      <c r="AF76" s="9">
        <v>5.8268555353233695E-3</v>
      </c>
      <c r="AG76" s="9">
        <v>1.2317322190868724E-6</v>
      </c>
    </row>
    <row r="77" spans="1:34" x14ac:dyDescent="0.25">
      <c r="A77" s="9">
        <v>0.73</v>
      </c>
      <c r="B77" s="14">
        <v>0.12176549597490224</v>
      </c>
      <c r="D77" s="14">
        <v>6.8033550792171479E-2</v>
      </c>
      <c r="E77" s="14">
        <v>0</v>
      </c>
      <c r="F77" s="14">
        <v>0</v>
      </c>
      <c r="G77" s="14">
        <v>9.3196644920782848E-2</v>
      </c>
      <c r="H77" s="14">
        <v>9.3196644920782862E-3</v>
      </c>
      <c r="I77" s="14">
        <v>0</v>
      </c>
      <c r="K77" s="9">
        <v>0.73</v>
      </c>
      <c r="L77" s="9">
        <v>1</v>
      </c>
      <c r="M77" s="9">
        <v>0.77037503081190151</v>
      </c>
      <c r="N77" s="9">
        <v>0.35221576627066709</v>
      </c>
      <c r="O77" s="9">
        <v>0.77037503081190151</v>
      </c>
      <c r="P77" s="9">
        <v>0.35221576627066709</v>
      </c>
      <c r="Q77" s="9">
        <v>0.35221576627066709</v>
      </c>
      <c r="R77" s="9">
        <v>0.35221576627066709</v>
      </c>
      <c r="S77" s="9">
        <v>1</v>
      </c>
      <c r="T77" s="9">
        <v>0.77037503081190151</v>
      </c>
      <c r="X77" s="9">
        <v>0.73</v>
      </c>
      <c r="Y77" s="9">
        <v>2.5416291585672834E-4</v>
      </c>
      <c r="Z77" s="9">
        <v>7.0003040868901038E-9</v>
      </c>
      <c r="AA77" s="9">
        <v>3.7549550134956312E-10</v>
      </c>
      <c r="AB77" s="9">
        <v>1.3811126083990127E-2</v>
      </c>
      <c r="AC77" s="9">
        <v>1.2745180658349311E-3</v>
      </c>
      <c r="AD77" s="9">
        <v>2.3427013214414741E-6</v>
      </c>
      <c r="AE77" s="9">
        <v>1.1087384450295431E-3</v>
      </c>
      <c r="AF77" s="9">
        <v>6.1651165466218823E-3</v>
      </c>
      <c r="AG77" s="9">
        <v>1.4285093727312557E-6</v>
      </c>
    </row>
    <row r="78" spans="1:34" x14ac:dyDescent="0.25">
      <c r="A78" s="9">
        <v>0.74</v>
      </c>
      <c r="B78" s="14">
        <v>0.12041912837973695</v>
      </c>
      <c r="D78" s="14">
        <v>6.8901303538175043E-2</v>
      </c>
      <c r="E78" s="14">
        <v>0</v>
      </c>
      <c r="F78" s="14">
        <v>0</v>
      </c>
      <c r="G78" s="14">
        <v>9.3109869646182494E-2</v>
      </c>
      <c r="H78" s="14">
        <v>9.3109869646182501E-3</v>
      </c>
      <c r="I78" s="14">
        <v>0</v>
      </c>
      <c r="K78" s="9">
        <v>0.74</v>
      </c>
      <c r="L78" s="9">
        <v>1</v>
      </c>
      <c r="M78" s="9">
        <v>0.77097301638862059</v>
      </c>
      <c r="N78" s="9">
        <v>0.35331063720921863</v>
      </c>
      <c r="O78" s="9">
        <v>0.77097301638862059</v>
      </c>
      <c r="P78" s="9">
        <v>0.35331063720921863</v>
      </c>
      <c r="Q78" s="9">
        <v>0.35331063720921863</v>
      </c>
      <c r="R78" s="9">
        <v>0.35331063720921863</v>
      </c>
      <c r="S78" s="9">
        <v>1</v>
      </c>
      <c r="T78" s="9">
        <v>0.77097301638862059</v>
      </c>
      <c r="X78" s="9">
        <v>0.74</v>
      </c>
      <c r="Y78" s="9">
        <v>3.0138374374179294E-4</v>
      </c>
      <c r="Z78" s="9">
        <v>5.9451451651754584E-9</v>
      </c>
      <c r="AA78" s="9">
        <v>2.3784372884416879E-10</v>
      </c>
      <c r="AB78" s="9">
        <v>1.3908563791961702E-2</v>
      </c>
      <c r="AC78" s="9">
        <v>1.0900458108053324E-3</v>
      </c>
      <c r="AD78" s="9">
        <v>1.7595901748349127E-6</v>
      </c>
      <c r="AE78" s="9">
        <v>9.8748691963371693E-4</v>
      </c>
      <c r="AF78" s="9">
        <v>6.5110521665428592E-3</v>
      </c>
      <c r="AG78" s="9">
        <v>1.6820447141772805E-6</v>
      </c>
    </row>
    <row r="79" spans="1:34" x14ac:dyDescent="0.25">
      <c r="A79" s="9">
        <v>0.75</v>
      </c>
      <c r="B79" s="14">
        <v>0.11908333181691562</v>
      </c>
      <c r="D79" s="14">
        <v>6.9767441860465115E-2</v>
      </c>
      <c r="E79" s="14">
        <v>0</v>
      </c>
      <c r="F79" s="14">
        <v>0</v>
      </c>
      <c r="G79" s="14">
        <v>9.3023255813953487E-2</v>
      </c>
      <c r="H79" s="14">
        <v>9.3023255813953487E-3</v>
      </c>
      <c r="I79" s="14">
        <v>0</v>
      </c>
      <c r="K79" s="9">
        <v>0.75</v>
      </c>
      <c r="L79" s="9">
        <v>1</v>
      </c>
      <c r="M79" s="9">
        <v>0.77157487496980526</v>
      </c>
      <c r="N79" s="9">
        <v>0.35441517478952417</v>
      </c>
      <c r="O79" s="9">
        <v>0.77157487496980526</v>
      </c>
      <c r="P79" s="9">
        <v>0.35441517478952417</v>
      </c>
      <c r="Q79" s="9">
        <v>0.35441517478952417</v>
      </c>
      <c r="R79" s="9">
        <v>0.35441517478952417</v>
      </c>
      <c r="S79" s="9">
        <v>1</v>
      </c>
      <c r="T79" s="9">
        <v>0.77157487496980526</v>
      </c>
      <c r="X79" s="9">
        <v>0.75</v>
      </c>
      <c r="Y79" s="9">
        <v>3.6341062522392433E-4</v>
      </c>
      <c r="Z79" s="9">
        <v>4.9532685315062335E-9</v>
      </c>
      <c r="AA79" s="9">
        <v>1.4299719354109123E-10</v>
      </c>
      <c r="AB79" s="9">
        <v>1.3972994685469574E-2</v>
      </c>
      <c r="AC79" s="9">
        <v>9.1239178622632138E-4</v>
      </c>
      <c r="AD79" s="9">
        <v>1.2756312060600644E-6</v>
      </c>
      <c r="AE79" s="9">
        <v>8.6322250802041271E-4</v>
      </c>
      <c r="AF79" s="9">
        <v>6.8631007859642143E-3</v>
      </c>
      <c r="AG79" s="9">
        <v>2.0188689420943595E-6</v>
      </c>
    </row>
    <row r="80" spans="1:34" x14ac:dyDescent="0.25">
      <c r="A80" s="9">
        <v>0.76</v>
      </c>
      <c r="B80" s="14">
        <v>0.11776869205623353</v>
      </c>
      <c r="D80" s="14">
        <v>7.0631970260223054E-2</v>
      </c>
      <c r="E80" s="14">
        <v>0</v>
      </c>
      <c r="F80" s="14">
        <v>0</v>
      </c>
      <c r="G80" s="14">
        <v>9.2936802973977703E-2</v>
      </c>
      <c r="H80" s="14">
        <v>9.2936802973977699E-3</v>
      </c>
      <c r="I80" s="14">
        <v>0</v>
      </c>
      <c r="K80" s="9">
        <v>0.76</v>
      </c>
      <c r="L80" s="9">
        <v>1</v>
      </c>
      <c r="M80" s="9">
        <v>0.77217569703205347</v>
      </c>
      <c r="N80" s="9">
        <v>0.35552039122933832</v>
      </c>
      <c r="O80" s="9">
        <v>0.77217569703205347</v>
      </c>
      <c r="P80" s="9">
        <v>0.35552039122933832</v>
      </c>
      <c r="Q80" s="9">
        <v>0.35552039122933832</v>
      </c>
      <c r="R80" s="9">
        <v>0.35552039122933832</v>
      </c>
      <c r="S80" s="9">
        <v>1</v>
      </c>
      <c r="T80" s="9">
        <v>0.77217569703205347</v>
      </c>
      <c r="X80" s="9">
        <v>0.76</v>
      </c>
      <c r="Y80" s="9">
        <v>4.4769451079694326E-4</v>
      </c>
      <c r="Z80" s="9">
        <v>4.0277540378063891E-9</v>
      </c>
      <c r="AA80" s="9">
        <v>8.0442770295220856E-11</v>
      </c>
      <c r="AB80" s="9">
        <v>1.3997314194258509E-2</v>
      </c>
      <c r="AC80" s="9">
        <v>7.432033403164584E-4</v>
      </c>
      <c r="AD80" s="9">
        <v>8.8403363286493822E-7</v>
      </c>
      <c r="AE80" s="9">
        <v>7.3697126961295946E-4</v>
      </c>
      <c r="AF80" s="9">
        <v>7.21825677207705E-3</v>
      </c>
      <c r="AG80" s="9">
        <v>2.4827732543403162E-6</v>
      </c>
    </row>
    <row r="81" spans="1:33" x14ac:dyDescent="0.25">
      <c r="A81" s="9">
        <v>0.77</v>
      </c>
      <c r="B81" s="14">
        <v>0.11649348224219244</v>
      </c>
      <c r="D81" s="14">
        <v>7.1494893221912728E-2</v>
      </c>
      <c r="E81" s="14">
        <v>0</v>
      </c>
      <c r="F81" s="14">
        <v>0</v>
      </c>
      <c r="G81" s="14">
        <v>9.2850510677808737E-2</v>
      </c>
      <c r="H81" s="14">
        <v>9.2850510677808737E-3</v>
      </c>
      <c r="I81" s="14">
        <v>0</v>
      </c>
      <c r="K81" s="9">
        <v>0.77</v>
      </c>
      <c r="L81" s="9">
        <v>1</v>
      </c>
      <c r="M81" s="9">
        <v>0.77276670796139957</v>
      </c>
      <c r="N81" s="9">
        <v>0.35661007996408361</v>
      </c>
      <c r="O81" s="9">
        <v>0.77276670796139957</v>
      </c>
      <c r="P81" s="9">
        <v>0.35661007996408361</v>
      </c>
      <c r="Q81" s="9">
        <v>0.35661007996408361</v>
      </c>
      <c r="R81" s="9">
        <v>0.35661007996408361</v>
      </c>
      <c r="S81" s="9">
        <v>1</v>
      </c>
      <c r="T81" s="9">
        <v>0.77276670796139957</v>
      </c>
      <c r="X81" s="9">
        <v>0.77</v>
      </c>
      <c r="Y81" s="9">
        <v>5.6663093518567113E-4</v>
      </c>
      <c r="Z81" s="9">
        <v>3.1762909886434867E-9</v>
      </c>
      <c r="AA81" s="9">
        <v>4.1614407868986641E-11</v>
      </c>
      <c r="AB81" s="9">
        <v>1.3970777097895676E-2</v>
      </c>
      <c r="AC81" s="9">
        <v>5.8497976821084239E-4</v>
      </c>
      <c r="AD81" s="9">
        <v>5.7882062860539842E-7</v>
      </c>
      <c r="AE81" s="9">
        <v>6.1072300803826772E-4</v>
      </c>
      <c r="AF81" s="9">
        <v>7.5708486247572536E-3</v>
      </c>
      <c r="AG81" s="9">
        <v>3.1483261564832857E-6</v>
      </c>
    </row>
    <row r="82" spans="1:33" x14ac:dyDescent="0.25">
      <c r="A82" s="9">
        <v>0.78</v>
      </c>
      <c r="B82" s="14">
        <v>0.11528884521834051</v>
      </c>
      <c r="D82" s="14">
        <v>7.2356215213358083E-2</v>
      </c>
      <c r="E82" s="14">
        <v>0</v>
      </c>
      <c r="F82" s="14">
        <v>0</v>
      </c>
      <c r="G82" s="14">
        <v>9.27643784786642E-2</v>
      </c>
      <c r="H82" s="14">
        <v>9.2764378478664197E-3</v>
      </c>
      <c r="I82" s="14">
        <v>0</v>
      </c>
      <c r="K82" s="9">
        <v>0.78</v>
      </c>
      <c r="L82" s="9">
        <v>1</v>
      </c>
      <c r="M82" s="9">
        <v>0.77333257765554275</v>
      </c>
      <c r="N82" s="9">
        <v>0.35765575956616885</v>
      </c>
      <c r="O82" s="9">
        <v>0.77333257765554275</v>
      </c>
      <c r="P82" s="9">
        <v>0.35765575956616885</v>
      </c>
      <c r="Q82" s="9">
        <v>0.35765575956616885</v>
      </c>
      <c r="R82" s="9">
        <v>0.35765575956616885</v>
      </c>
      <c r="S82" s="9">
        <v>1</v>
      </c>
      <c r="T82" s="9">
        <v>0.77333257765554275</v>
      </c>
      <c r="X82" s="9">
        <v>0.78</v>
      </c>
      <c r="Y82" s="9">
        <v>7.4070690169401063E-4</v>
      </c>
      <c r="Z82" s="9">
        <v>2.4135283872059358E-9</v>
      </c>
      <c r="AA82" s="9">
        <v>1.9465621360055107E-11</v>
      </c>
      <c r="AB82" s="9">
        <v>1.3877102704893427E-2</v>
      </c>
      <c r="AC82" s="9">
        <v>4.4152084656241526E-4</v>
      </c>
      <c r="AD82" s="9">
        <v>3.5392778867140338E-7</v>
      </c>
      <c r="AE82" s="9">
        <v>4.8815872270897322E-4</v>
      </c>
      <c r="AF82" s="9">
        <v>7.9105639400735613E-3</v>
      </c>
      <c r="AG82" s="9">
        <v>4.1433115322710468E-6</v>
      </c>
    </row>
    <row r="83" spans="1:33" x14ac:dyDescent="0.25">
      <c r="A83" s="9">
        <v>0.78999999999999992</v>
      </c>
      <c r="B83" s="14">
        <v>0.11420327568606084</v>
      </c>
      <c r="D83" s="14">
        <v>7.3215940685820199E-2</v>
      </c>
      <c r="E83" s="14">
        <v>0</v>
      </c>
      <c r="F83" s="14">
        <v>0</v>
      </c>
      <c r="G83" s="14">
        <v>9.267840593141799E-2</v>
      </c>
      <c r="H83" s="14">
        <v>9.267840593141799E-3</v>
      </c>
      <c r="I83" s="14">
        <v>0</v>
      </c>
      <c r="K83" s="9">
        <v>0.78999999999999992</v>
      </c>
      <c r="L83" s="9">
        <v>1</v>
      </c>
      <c r="M83" s="9">
        <v>0.77384892682970929</v>
      </c>
      <c r="N83" s="9">
        <v>0.35861193445645501</v>
      </c>
      <c r="O83" s="9">
        <v>0.77384892682970929</v>
      </c>
      <c r="P83" s="9">
        <v>0.35861193445645501</v>
      </c>
      <c r="Q83" s="9">
        <v>0.35861193445645501</v>
      </c>
      <c r="R83" s="9">
        <v>0.35861193445645501</v>
      </c>
      <c r="S83" s="9">
        <v>1</v>
      </c>
      <c r="T83" s="9">
        <v>0.77384892682970929</v>
      </c>
      <c r="X83" s="9">
        <v>0.78999999999999992</v>
      </c>
      <c r="Y83" s="9">
        <v>1.0009528130975854E-3</v>
      </c>
      <c r="Z83" s="9">
        <v>1.7624025007879133E-9</v>
      </c>
      <c r="AA83" s="9">
        <v>8.1970364359995593E-12</v>
      </c>
      <c r="AB83" s="9">
        <v>1.3693633649282997E-2</v>
      </c>
      <c r="AC83" s="9">
        <v>3.181440499067824E-4</v>
      </c>
      <c r="AD83" s="9">
        <v>2.0140510296432239E-7</v>
      </c>
      <c r="AE83" s="9">
        <v>3.7539118865386118E-4</v>
      </c>
      <c r="AF83" s="9">
        <v>8.2204894989202863E-3</v>
      </c>
      <c r="AG83" s="9">
        <v>5.6740727476940748E-6</v>
      </c>
    </row>
    <row r="84" spans="1:33" x14ac:dyDescent="0.25">
      <c r="A84" s="9">
        <v>0.79999999999999993</v>
      </c>
      <c r="B84" s="14">
        <v>0.11329455109724548</v>
      </c>
      <c r="D84" s="14">
        <v>7.407407407407407E-2</v>
      </c>
      <c r="E84" s="14">
        <v>0</v>
      </c>
      <c r="F84" s="14">
        <v>0</v>
      </c>
      <c r="G84" s="14">
        <v>9.2592592592592587E-2</v>
      </c>
      <c r="H84" s="14">
        <v>9.2592592592592587E-3</v>
      </c>
      <c r="I84" s="14">
        <v>0</v>
      </c>
      <c r="K84" s="9">
        <v>0.79999999999999993</v>
      </c>
      <c r="L84" s="9">
        <v>1</v>
      </c>
      <c r="M84" s="9">
        <v>0.77428590902551053</v>
      </c>
      <c r="N84" s="9">
        <v>0.35942263437816635</v>
      </c>
      <c r="O84" s="9">
        <v>0.77428590902551053</v>
      </c>
      <c r="P84" s="9">
        <v>0.35942263437816635</v>
      </c>
      <c r="Q84" s="9">
        <v>0.35942263437816635</v>
      </c>
      <c r="R84" s="9">
        <v>0.35942263437816635</v>
      </c>
      <c r="S84" s="9">
        <v>1</v>
      </c>
      <c r="T84" s="9">
        <v>0.77428590902551053</v>
      </c>
      <c r="X84" s="9">
        <v>0.79999999999999993</v>
      </c>
      <c r="Y84" s="9">
        <v>1.383077711802234E-3</v>
      </c>
      <c r="Z84" s="9">
        <v>1.2478574995077677E-9</v>
      </c>
      <c r="AA84" s="9">
        <v>3.2049396680879904E-12</v>
      </c>
      <c r="AB84" s="9">
        <v>1.3397123971874474E-2</v>
      </c>
      <c r="AC84" s="9">
        <v>2.2038222814286767E-4</v>
      </c>
      <c r="AD84" s="9">
        <v>1.0880940644688703E-7</v>
      </c>
      <c r="AE84" s="9">
        <v>2.8022896578616061E-4</v>
      </c>
      <c r="AF84" s="9">
        <v>8.4792923023018704E-3</v>
      </c>
      <c r="AG84" s="9">
        <v>8.013735546013445E-6</v>
      </c>
    </row>
    <row r="85" spans="1:33" x14ac:dyDescent="0.25">
      <c r="A85" s="9">
        <v>0.80999999999999994</v>
      </c>
      <c r="B85" s="14">
        <v>0.11259600469853359</v>
      </c>
      <c r="D85" s="14">
        <v>7.4930619796484729E-2</v>
      </c>
      <c r="E85" s="14">
        <v>0</v>
      </c>
      <c r="F85" s="14">
        <v>0</v>
      </c>
      <c r="G85" s="14">
        <v>9.2506938020351523E-2</v>
      </c>
      <c r="H85" s="14">
        <v>9.2506938020351526E-3</v>
      </c>
      <c r="I85" s="14">
        <v>0</v>
      </c>
      <c r="K85" s="9">
        <v>0.80999999999999994</v>
      </c>
      <c r="L85" s="9">
        <v>1</v>
      </c>
      <c r="M85" s="9">
        <v>0.77462480470279271</v>
      </c>
      <c r="N85" s="9">
        <v>0.36005230757292683</v>
      </c>
      <c r="O85" s="9">
        <v>0.77462480470279271</v>
      </c>
      <c r="P85" s="9">
        <v>0.36005230757292683</v>
      </c>
      <c r="Q85" s="9">
        <v>0.36005230757292683</v>
      </c>
      <c r="R85" s="9">
        <v>0.36005230757292683</v>
      </c>
      <c r="S85" s="9">
        <v>1</v>
      </c>
      <c r="T85" s="9">
        <v>0.77462480470279271</v>
      </c>
      <c r="X85" s="9">
        <v>0.80999999999999994</v>
      </c>
      <c r="Y85" s="9">
        <v>1.9055322398859851E-3</v>
      </c>
      <c r="Z85" s="9">
        <v>8.7754506931692572E-10</v>
      </c>
      <c r="AA85" s="9">
        <v>1.2534505164467965E-12</v>
      </c>
      <c r="AB85" s="9">
        <v>1.2980329931717362E-2</v>
      </c>
      <c r="AC85" s="9">
        <v>1.5016031194129757E-4</v>
      </c>
      <c r="AD85" s="9">
        <v>5.8630486067359493E-8</v>
      </c>
      <c r="AE85" s="9">
        <v>2.0803662315091966E-4</v>
      </c>
      <c r="AF85" s="9">
        <v>8.6727354040090857E-3</v>
      </c>
      <c r="AG85" s="9">
        <v>1.1395426115138778E-5</v>
      </c>
    </row>
    <row r="86" spans="1:33" x14ac:dyDescent="0.25">
      <c r="A86" s="9">
        <v>0.82</v>
      </c>
      <c r="B86" s="14">
        <v>0.11208789610779064</v>
      </c>
      <c r="D86" s="14">
        <v>7.5785582255083167E-2</v>
      </c>
      <c r="E86" s="14">
        <v>0</v>
      </c>
      <c r="F86" s="14">
        <v>0</v>
      </c>
      <c r="G86" s="14">
        <v>9.2421441774491686E-2</v>
      </c>
      <c r="H86" s="14">
        <v>9.242144177449169E-3</v>
      </c>
      <c r="I86" s="14">
        <v>0</v>
      </c>
      <c r="K86" s="9">
        <v>0.82</v>
      </c>
      <c r="L86" s="9">
        <v>1</v>
      </c>
      <c r="M86" s="9">
        <v>0.77487295715917692</v>
      </c>
      <c r="N86" s="9">
        <v>0.36051390295331365</v>
      </c>
      <c r="O86" s="9">
        <v>0.77487295715917692</v>
      </c>
      <c r="P86" s="9">
        <v>0.36051390295331365</v>
      </c>
      <c r="Q86" s="9">
        <v>0.36051390295331365</v>
      </c>
      <c r="R86" s="9">
        <v>0.36051390295331365</v>
      </c>
      <c r="S86" s="9">
        <v>1</v>
      </c>
      <c r="T86" s="9">
        <v>0.77487295715917692</v>
      </c>
      <c r="X86" s="9">
        <v>0.82</v>
      </c>
      <c r="Y86" s="9">
        <v>2.5521618904387386E-3</v>
      </c>
      <c r="Z86" s="9">
        <v>6.2905813427250971E-10</v>
      </c>
      <c r="AA86" s="9">
        <v>5.2964806885245444E-13</v>
      </c>
      <c r="AB86" s="9">
        <v>1.2462322964139657E-2</v>
      </c>
      <c r="AC86" s="9">
        <v>1.03345074922138E-4</v>
      </c>
      <c r="AD86" s="9">
        <v>3.3181469263951188E-8</v>
      </c>
      <c r="AE86" s="9">
        <v>1.5768988334879811E-4</v>
      </c>
      <c r="AF86" s="9">
        <v>8.804649079324935E-3</v>
      </c>
      <c r="AG86" s="9">
        <v>1.5896781958979754E-5</v>
      </c>
    </row>
    <row r="87" spans="1:33" x14ac:dyDescent="0.25">
      <c r="A87" s="9">
        <v>0.83</v>
      </c>
      <c r="B87" s="14">
        <v>0.1117183018712317</v>
      </c>
      <c r="D87" s="14">
        <v>7.6638965835641726E-2</v>
      </c>
      <c r="E87" s="14">
        <v>0</v>
      </c>
      <c r="F87" s="14">
        <v>0</v>
      </c>
      <c r="G87" s="14">
        <v>9.2336103416435819E-2</v>
      </c>
      <c r="H87" s="14">
        <v>9.2336103416435829E-3</v>
      </c>
      <c r="I87" s="14">
        <v>0</v>
      </c>
      <c r="K87" s="9">
        <v>0.83</v>
      </c>
      <c r="L87" s="9">
        <v>1</v>
      </c>
      <c r="M87" s="9">
        <v>0.77505433961242409</v>
      </c>
      <c r="N87" s="9">
        <v>0.3608515782287347</v>
      </c>
      <c r="O87" s="9">
        <v>0.77505433961242409</v>
      </c>
      <c r="P87" s="9">
        <v>0.3608515782287347</v>
      </c>
      <c r="Q87" s="9">
        <v>0.3608515782287347</v>
      </c>
      <c r="R87" s="9">
        <v>0.3608515782287347</v>
      </c>
      <c r="S87" s="9">
        <v>1</v>
      </c>
      <c r="T87" s="9">
        <v>0.77505433961242409</v>
      </c>
      <c r="X87" s="9">
        <v>0.83</v>
      </c>
      <c r="Y87" s="9">
        <v>3.286988963631019E-3</v>
      </c>
      <c r="Z87" s="9">
        <v>4.6539665608376325E-10</v>
      </c>
      <c r="AA87" s="9">
        <v>2.5035275532820602E-13</v>
      </c>
      <c r="AB87" s="9">
        <v>1.1874668772425127E-2</v>
      </c>
      <c r="AC87" s="9">
        <v>7.285255088894137E-5</v>
      </c>
      <c r="AD87" s="9">
        <v>2.0199965207302474E-8</v>
      </c>
      <c r="AE87" s="9">
        <v>1.2363711636984134E-4</v>
      </c>
      <c r="AF87" s="9">
        <v>8.8909284080010004E-3</v>
      </c>
      <c r="AG87" s="9">
        <v>2.1487047380556157E-5</v>
      </c>
    </row>
    <row r="88" spans="1:33" x14ac:dyDescent="0.25">
      <c r="A88" s="9">
        <v>0.84</v>
      </c>
      <c r="B88" s="14">
        <v>0.11143883896751849</v>
      </c>
      <c r="D88" s="14">
        <v>7.7490774907749069E-2</v>
      </c>
      <c r="E88" s="14">
        <v>0</v>
      </c>
      <c r="F88" s="14">
        <v>0</v>
      </c>
      <c r="G88" s="14">
        <v>9.2250922509225092E-2</v>
      </c>
      <c r="H88" s="14">
        <v>9.2250922509225092E-3</v>
      </c>
      <c r="I88" s="14">
        <v>0</v>
      </c>
      <c r="K88" s="9">
        <v>0.84</v>
      </c>
      <c r="L88" s="9">
        <v>1</v>
      </c>
      <c r="M88" s="9">
        <v>0.7751919831666696</v>
      </c>
      <c r="N88" s="9">
        <v>0.36110798412967415</v>
      </c>
      <c r="O88" s="9">
        <v>0.7751919831666696</v>
      </c>
      <c r="P88" s="9">
        <v>0.36110798412967415</v>
      </c>
      <c r="Q88" s="9">
        <v>0.36110798412967415</v>
      </c>
      <c r="R88" s="9">
        <v>0.36110798412967415</v>
      </c>
      <c r="S88" s="9">
        <v>1</v>
      </c>
      <c r="T88" s="9">
        <v>0.7751919831666696</v>
      </c>
      <c r="X88" s="9">
        <v>0.84</v>
      </c>
      <c r="Y88" s="9">
        <v>4.0773830517400102E-3</v>
      </c>
      <c r="Z88" s="9">
        <v>3.5525478336988406E-10</v>
      </c>
      <c r="AA88" s="9">
        <v>1.3199185852926466E-13</v>
      </c>
      <c r="AB88" s="9">
        <v>1.1244015810897613E-2</v>
      </c>
      <c r="AC88" s="9">
        <v>5.2657638883655609E-5</v>
      </c>
      <c r="AD88" s="9">
        <v>1.3210785996706274E-8</v>
      </c>
      <c r="AE88" s="9">
        <v>1.003021334811195E-4</v>
      </c>
      <c r="AF88" s="9">
        <v>8.9472935070346298E-3</v>
      </c>
      <c r="AG88" s="9">
        <v>2.8148811692704853E-5</v>
      </c>
    </row>
    <row r="89" spans="1:33" x14ac:dyDescent="0.25">
      <c r="A89" s="9">
        <v>0.84999999999999987</v>
      </c>
      <c r="B89" s="14">
        <v>0.11121677565631455</v>
      </c>
      <c r="D89" s="14">
        <v>7.8341013824884786E-2</v>
      </c>
      <c r="E89" s="14">
        <v>0</v>
      </c>
      <c r="F89" s="14">
        <v>0</v>
      </c>
      <c r="G89" s="14">
        <v>9.2165898617511524E-2</v>
      </c>
      <c r="H89" s="14">
        <v>9.2165898617511521E-3</v>
      </c>
      <c r="I89" s="14">
        <v>0</v>
      </c>
      <c r="K89" s="9">
        <v>0.84999999999999987</v>
      </c>
      <c r="L89" s="9">
        <v>1</v>
      </c>
      <c r="M89" s="9">
        <v>0.77530166047863625</v>
      </c>
      <c r="N89" s="9">
        <v>0.36131239160535278</v>
      </c>
      <c r="O89" s="9">
        <v>0.77530166047863625</v>
      </c>
      <c r="P89" s="9">
        <v>0.36131239160535278</v>
      </c>
      <c r="Q89" s="9">
        <v>0.36131239160535278</v>
      </c>
      <c r="R89" s="9">
        <v>0.36131239160535278</v>
      </c>
      <c r="S89" s="9">
        <v>1</v>
      </c>
      <c r="T89" s="9">
        <v>0.77530166047863625</v>
      </c>
      <c r="X89" s="9">
        <v>0.84999999999999987</v>
      </c>
      <c r="Y89" s="9">
        <v>4.9013938678645159E-3</v>
      </c>
      <c r="Z89" s="9">
        <v>2.7828011968344223E-10</v>
      </c>
      <c r="AA89" s="9">
        <v>7.6303258948403575E-14</v>
      </c>
      <c r="AB89" s="9">
        <v>1.0587703837136128E-2</v>
      </c>
      <c r="AC89" s="9">
        <v>3.8840424359124311E-5</v>
      </c>
      <c r="AD89" s="9">
        <v>9.1804229582173364E-9</v>
      </c>
      <c r="AE89" s="9">
        <v>8.3788090567334575E-5</v>
      </c>
      <c r="AF89" s="9">
        <v>8.9846651533450131E-3</v>
      </c>
      <c r="AG89" s="9">
        <v>3.593501402844821E-5</v>
      </c>
    </row>
    <row r="90" spans="1:33" x14ac:dyDescent="0.25">
      <c r="A90" s="9">
        <v>0.85999999999999988</v>
      </c>
      <c r="B90" s="14">
        <v>0.11103225504384029</v>
      </c>
      <c r="D90" s="14">
        <v>7.9189686924493546E-2</v>
      </c>
      <c r="E90" s="14">
        <v>0</v>
      </c>
      <c r="F90" s="14">
        <v>0</v>
      </c>
      <c r="G90" s="14">
        <v>9.2081031307550645E-2</v>
      </c>
      <c r="H90" s="14">
        <v>9.2081031307550652E-3</v>
      </c>
      <c r="I90" s="14">
        <v>0</v>
      </c>
      <c r="K90" s="9">
        <v>0.85999999999999988</v>
      </c>
      <c r="L90" s="9">
        <v>1</v>
      </c>
      <c r="M90" s="9">
        <v>0.77539300141092382</v>
      </c>
      <c r="N90" s="9">
        <v>0.36148269147732337</v>
      </c>
      <c r="O90" s="9">
        <v>0.77539300141092382</v>
      </c>
      <c r="P90" s="9">
        <v>0.36148269147732337</v>
      </c>
      <c r="Q90" s="9">
        <v>0.36148269147732337</v>
      </c>
      <c r="R90" s="9">
        <v>0.36148269147732337</v>
      </c>
      <c r="S90" s="9">
        <v>1</v>
      </c>
      <c r="T90" s="9">
        <v>0.77539300141092382</v>
      </c>
      <c r="X90" s="9">
        <v>0.85999999999999988</v>
      </c>
      <c r="Y90" s="9">
        <v>5.7455819940850058E-3</v>
      </c>
      <c r="Z90" s="9">
        <v>2.2233561413376939E-10</v>
      </c>
      <c r="AA90" s="9">
        <v>4.7502117622472505E-14</v>
      </c>
      <c r="AB90" s="9">
        <v>9.9161493945942522E-3</v>
      </c>
      <c r="AC90" s="9">
        <v>2.9063779878681212E-5</v>
      </c>
      <c r="AD90" s="9">
        <v>6.6995710534573786E-9</v>
      </c>
      <c r="AE90" s="9">
        <v>7.1677198767387652E-5</v>
      </c>
      <c r="AF90" s="9">
        <v>9.0097979281106577E-3</v>
      </c>
      <c r="AG90" s="9">
        <v>4.4977049862122562E-5</v>
      </c>
    </row>
    <row r="91" spans="1:33" x14ac:dyDescent="0.25">
      <c r="A91" s="9">
        <v>0.86999999999999988</v>
      </c>
      <c r="B91" s="14">
        <v>0.11087349475018717</v>
      </c>
      <c r="D91" s="14">
        <v>8.0036798528058867E-2</v>
      </c>
      <c r="E91" s="14">
        <v>0</v>
      </c>
      <c r="F91" s="14">
        <v>0</v>
      </c>
      <c r="G91" s="14">
        <v>9.1996320147194124E-2</v>
      </c>
      <c r="H91" s="14">
        <v>9.1996320147194124E-3</v>
      </c>
      <c r="I91" s="14">
        <v>0</v>
      </c>
      <c r="K91" s="9">
        <v>0.86999999999999988</v>
      </c>
      <c r="L91" s="9">
        <v>1</v>
      </c>
      <c r="M91" s="9">
        <v>0.7754717406214503</v>
      </c>
      <c r="N91" s="9">
        <v>0.36162954447953383</v>
      </c>
      <c r="O91" s="9">
        <v>0.7754717406214503</v>
      </c>
      <c r="P91" s="9">
        <v>0.36162954447953383</v>
      </c>
      <c r="Q91" s="9">
        <v>0.36162954447953383</v>
      </c>
      <c r="R91" s="9">
        <v>0.36162954447953383</v>
      </c>
      <c r="S91" s="9">
        <v>1</v>
      </c>
      <c r="T91" s="9">
        <v>0.7754717406214503</v>
      </c>
      <c r="X91" s="9">
        <v>0.86999999999999988</v>
      </c>
      <c r="Y91" s="9">
        <v>6.6017213436987557E-3</v>
      </c>
      <c r="Z91" s="9">
        <v>1.8022308868006638E-10</v>
      </c>
      <c r="AA91" s="9">
        <v>3.1373415789920661E-14</v>
      </c>
      <c r="AB91" s="9">
        <v>9.2356532133295866E-3</v>
      </c>
      <c r="AC91" s="9">
        <v>2.1942092717016479E-5</v>
      </c>
      <c r="AD91" s="9">
        <v>5.084157479627592E-9</v>
      </c>
      <c r="AE91" s="9">
        <v>6.2499448216735739E-5</v>
      </c>
      <c r="AF91" s="9">
        <v>9.026790682035964E-3</v>
      </c>
      <c r="AG91" s="9">
        <v>5.5486786267731306E-5</v>
      </c>
    </row>
    <row r="92" spans="1:33" x14ac:dyDescent="0.25">
      <c r="A92" s="9">
        <v>0.87999999999999989</v>
      </c>
      <c r="B92" s="14">
        <v>0.11073347379732941</v>
      </c>
      <c r="D92" s="14">
        <v>8.0882352941176475E-2</v>
      </c>
      <c r="E92" s="14">
        <v>0</v>
      </c>
      <c r="F92" s="14">
        <v>0</v>
      </c>
      <c r="G92" s="14">
        <v>9.1911764705882359E-2</v>
      </c>
      <c r="H92" s="14">
        <v>9.1911764705882373E-3</v>
      </c>
      <c r="I92" s="14">
        <v>0</v>
      </c>
      <c r="K92" s="9">
        <v>0.87999999999999989</v>
      </c>
      <c r="L92" s="9">
        <v>1</v>
      </c>
      <c r="M92" s="9">
        <v>0.77554130131747456</v>
      </c>
      <c r="N92" s="9">
        <v>0.36175931626296237</v>
      </c>
      <c r="O92" s="9">
        <v>0.77554130131747456</v>
      </c>
      <c r="P92" s="9">
        <v>0.36175931626296237</v>
      </c>
      <c r="Q92" s="9">
        <v>0.36175931626296237</v>
      </c>
      <c r="R92" s="9">
        <v>0.36175931626296237</v>
      </c>
      <c r="S92" s="9">
        <v>1</v>
      </c>
      <c r="T92" s="9">
        <v>0.77554130131747456</v>
      </c>
      <c r="X92" s="9">
        <v>0.87999999999999989</v>
      </c>
      <c r="Y92" s="9">
        <v>7.4645457072820753E-3</v>
      </c>
      <c r="Z92" s="9">
        <v>1.4756178433499021E-10</v>
      </c>
      <c r="AA92" s="9">
        <v>2.1730549727698561E-14</v>
      </c>
      <c r="AB92" s="9">
        <v>8.5502198108197997E-3</v>
      </c>
      <c r="AC92" s="9">
        <v>1.6632256653363793E-5</v>
      </c>
      <c r="AD92" s="9">
        <v>3.9817509713803397E-9</v>
      </c>
      <c r="AE92" s="9">
        <v>5.5344883341677939E-5</v>
      </c>
      <c r="AF92" s="9">
        <v>9.0381773282686272E-3</v>
      </c>
      <c r="AG92" s="9">
        <v>6.7768223640163523E-5</v>
      </c>
    </row>
    <row r="93" spans="1:33" x14ac:dyDescent="0.25">
      <c r="A93" s="9">
        <v>0.8899999999999999</v>
      </c>
      <c r="B93" s="14">
        <v>0.11060802784024835</v>
      </c>
      <c r="D93" s="14">
        <v>8.1726354453627165E-2</v>
      </c>
      <c r="E93" s="14">
        <v>0</v>
      </c>
      <c r="F93" s="14">
        <v>0</v>
      </c>
      <c r="G93" s="14">
        <v>9.1827364554637275E-2</v>
      </c>
      <c r="H93" s="14">
        <v>9.1827364554637279E-3</v>
      </c>
      <c r="I93" s="14">
        <v>0</v>
      </c>
      <c r="K93" s="9">
        <v>0.8899999999999999</v>
      </c>
      <c r="L93" s="9">
        <v>1</v>
      </c>
      <c r="M93" s="9">
        <v>0.77560371347960944</v>
      </c>
      <c r="N93" s="9">
        <v>0.36187578153282113</v>
      </c>
      <c r="O93" s="9">
        <v>0.77560371347960944</v>
      </c>
      <c r="P93" s="9">
        <v>0.36187578153282113</v>
      </c>
      <c r="Q93" s="9">
        <v>0.36187578153282113</v>
      </c>
      <c r="R93" s="9">
        <v>0.36187578153282113</v>
      </c>
      <c r="S93" s="9">
        <v>1</v>
      </c>
      <c r="T93" s="9">
        <v>0.77560371347960944</v>
      </c>
      <c r="X93" s="9">
        <v>0.8899999999999999</v>
      </c>
      <c r="Y93" s="9">
        <v>8.3304233111507579E-3</v>
      </c>
      <c r="Z93" s="9">
        <v>1.2159037448250956E-10</v>
      </c>
      <c r="AA93" s="9">
        <v>1.5647136988644262E-14</v>
      </c>
      <c r="AB93" s="9">
        <v>7.86260153298253E-3</v>
      </c>
      <c r="AC93" s="9">
        <v>1.2602754107005106E-5</v>
      </c>
      <c r="AD93" s="9">
        <v>3.1996461739772373E-9</v>
      </c>
      <c r="AE93" s="9">
        <v>4.9632828549983378E-5</v>
      </c>
      <c r="AF93" s="9">
        <v>9.0455732885848916E-3</v>
      </c>
      <c r="AG93" s="9">
        <v>8.2243352270058154E-5</v>
      </c>
    </row>
    <row r="94" spans="1:33" x14ac:dyDescent="0.25">
      <c r="A94" s="9">
        <v>0.89999999999999991</v>
      </c>
      <c r="B94" s="14">
        <v>0.11049481731502486</v>
      </c>
      <c r="D94" s="14">
        <v>8.2568807339449532E-2</v>
      </c>
      <c r="E94" s="14">
        <v>0</v>
      </c>
      <c r="F94" s="14">
        <v>0</v>
      </c>
      <c r="G94" s="14">
        <v>9.1743119266055037E-2</v>
      </c>
      <c r="H94" s="14">
        <v>9.1743119266055051E-3</v>
      </c>
      <c r="I94" s="14">
        <v>0</v>
      </c>
      <c r="K94" s="9">
        <v>0.89999999999999991</v>
      </c>
      <c r="L94" s="9">
        <v>1</v>
      </c>
      <c r="M94" s="9">
        <v>0.77566011314935102</v>
      </c>
      <c r="N94" s="9">
        <v>0.36198105127569757</v>
      </c>
      <c r="O94" s="9">
        <v>0.77566011314935102</v>
      </c>
      <c r="P94" s="9">
        <v>0.36198105127569757</v>
      </c>
      <c r="Q94" s="9">
        <v>0.36198105127569757</v>
      </c>
      <c r="R94" s="9">
        <v>0.36198105127569757</v>
      </c>
      <c r="S94" s="9">
        <v>1</v>
      </c>
      <c r="T94" s="9">
        <v>0.77566011314935102</v>
      </c>
      <c r="X94" s="9">
        <v>0.89999999999999991</v>
      </c>
      <c r="Y94" s="9">
        <v>9.1965762082892519E-3</v>
      </c>
      <c r="Z94" s="9">
        <v>1.0050553075585467E-10</v>
      </c>
      <c r="AA94" s="9">
        <v>1.1635153069921251E-14</v>
      </c>
      <c r="AB94" s="9">
        <v>7.1749046738341215E-3</v>
      </c>
      <c r="AC94" s="9">
        <v>9.5061813870518647E-6</v>
      </c>
      <c r="AD94" s="9">
        <v>2.6266262195955792E-9</v>
      </c>
      <c r="AE94" s="9">
        <v>4.4980517657370345E-5</v>
      </c>
      <c r="AF94" s="9">
        <v>9.050042592239271E-3</v>
      </c>
      <c r="AG94" s="9">
        <v>9.9497012013015975E-5</v>
      </c>
    </row>
    <row r="95" spans="1:33" x14ac:dyDescent="0.25">
      <c r="A95" s="9">
        <v>0.90999999999999992</v>
      </c>
      <c r="B95" s="14">
        <v>0.11039280301860808</v>
      </c>
      <c r="D95" s="14">
        <v>8.3409715857011901E-2</v>
      </c>
      <c r="E95" s="14">
        <v>0</v>
      </c>
      <c r="F95" s="14">
        <v>0</v>
      </c>
      <c r="G95" s="14">
        <v>9.1659028414298807E-2</v>
      </c>
      <c r="H95" s="14">
        <v>9.1659028414298807E-3</v>
      </c>
      <c r="I95" s="14">
        <v>0</v>
      </c>
      <c r="K95" s="9">
        <v>0.90999999999999992</v>
      </c>
      <c r="L95" s="9">
        <v>1</v>
      </c>
      <c r="M95" s="9">
        <v>0.77571099601839866</v>
      </c>
      <c r="N95" s="9">
        <v>0.36207604363936274</v>
      </c>
      <c r="O95" s="9">
        <v>0.77571099601839866</v>
      </c>
      <c r="P95" s="9">
        <v>0.36207604363936274</v>
      </c>
      <c r="Q95" s="9">
        <v>0.36207604363936274</v>
      </c>
      <c r="R95" s="9">
        <v>0.36207604363936274</v>
      </c>
      <c r="S95" s="9">
        <v>1</v>
      </c>
      <c r="T95" s="9">
        <v>0.77571099601839866</v>
      </c>
      <c r="X95" s="9">
        <v>0.90999999999999992</v>
      </c>
      <c r="Y95" s="9">
        <v>1.0060576713706471E-2</v>
      </c>
      <c r="Z95" s="9">
        <v>8.3090885459915155E-11</v>
      </c>
      <c r="AA95" s="9">
        <v>8.8897730957959728E-15</v>
      </c>
      <c r="AB95" s="9">
        <v>6.4889774367132853E-3</v>
      </c>
      <c r="AC95" s="9">
        <v>7.1077092012683345E-6</v>
      </c>
      <c r="AD95" s="9">
        <v>2.1953994601747574E-9</v>
      </c>
      <c r="AE95" s="9">
        <v>4.1127890072062381E-5</v>
      </c>
      <c r="AF95" s="9">
        <v>9.0523076831669994E-3</v>
      </c>
      <c r="AG95" s="9">
        <v>1.203501436467629E-4</v>
      </c>
    </row>
    <row r="96" spans="1:33" x14ac:dyDescent="0.25">
      <c r="A96" s="9">
        <v>0.91999999999999993</v>
      </c>
      <c r="B96" s="14">
        <v>0.1103020395046965</v>
      </c>
      <c r="D96" s="14">
        <v>8.4249084249084241E-2</v>
      </c>
      <c r="E96" s="14">
        <v>0</v>
      </c>
      <c r="F96" s="14">
        <v>0</v>
      </c>
      <c r="G96" s="14">
        <v>9.1575091575091569E-2</v>
      </c>
      <c r="H96" s="14">
        <v>9.1575091575091579E-3</v>
      </c>
      <c r="I96" s="14">
        <v>0</v>
      </c>
      <c r="K96" s="9">
        <v>0.91999999999999993</v>
      </c>
      <c r="L96" s="9">
        <v>1</v>
      </c>
      <c r="M96" s="9">
        <v>0.77575631587752703</v>
      </c>
      <c r="N96" s="9">
        <v>0.36216066625506671</v>
      </c>
      <c r="O96" s="9">
        <v>0.77575631587752703</v>
      </c>
      <c r="P96" s="9">
        <v>0.36216066625506671</v>
      </c>
      <c r="Q96" s="9">
        <v>0.36216066625506671</v>
      </c>
      <c r="R96" s="9">
        <v>0.36216066625506671</v>
      </c>
      <c r="S96" s="9">
        <v>1</v>
      </c>
      <c r="T96" s="9">
        <v>0.77575631587752703</v>
      </c>
      <c r="X96" s="9">
        <v>0.91999999999999993</v>
      </c>
      <c r="Y96" s="9">
        <v>1.0919955806859932E-2</v>
      </c>
      <c r="Z96" s="9">
        <v>6.8502960595042841E-11</v>
      </c>
      <c r="AA96" s="9">
        <v>6.9522237609467381E-15</v>
      </c>
      <c r="AB96" s="9">
        <v>5.8067111403515117E-3</v>
      </c>
      <c r="AC96" s="9">
        <v>5.2437208475078854E-6</v>
      </c>
      <c r="AD96" s="9">
        <v>1.863565331099429E-9</v>
      </c>
      <c r="AE96" s="9">
        <v>3.7893568307027927E-5</v>
      </c>
      <c r="AF96" s="9">
        <v>9.0528720850430334E-3</v>
      </c>
      <c r="AG96" s="9">
        <v>1.4597909220074643E-4</v>
      </c>
    </row>
    <row r="97" spans="1:33" x14ac:dyDescent="0.25">
      <c r="A97" s="9">
        <v>0.92999999999999994</v>
      </c>
      <c r="B97" s="14">
        <v>0.11022371414625012</v>
      </c>
      <c r="D97" s="14">
        <v>8.5086916742909427E-2</v>
      </c>
      <c r="E97" s="14">
        <v>0</v>
      </c>
      <c r="F97" s="14">
        <v>0</v>
      </c>
      <c r="G97" s="14">
        <v>9.1491308325709064E-2</v>
      </c>
      <c r="H97" s="14">
        <v>9.1491308325709064E-3</v>
      </c>
      <c r="I97" s="14">
        <v>0</v>
      </c>
      <c r="K97" s="9">
        <v>0.92999999999999994</v>
      </c>
      <c r="L97" s="9">
        <v>1</v>
      </c>
      <c r="M97" s="9">
        <v>0.77579546203678296</v>
      </c>
      <c r="N97" s="9">
        <v>0.36223377309017241</v>
      </c>
      <c r="O97" s="9">
        <v>0.77579546203678296</v>
      </c>
      <c r="P97" s="9">
        <v>0.36223377309017241</v>
      </c>
      <c r="Q97" s="9">
        <v>0.36223377309017241</v>
      </c>
      <c r="R97" s="9">
        <v>0.36223377309017241</v>
      </c>
      <c r="S97" s="9">
        <v>1</v>
      </c>
      <c r="T97" s="9">
        <v>0.77579546203678296</v>
      </c>
      <c r="X97" s="9">
        <v>0.92999999999999994</v>
      </c>
      <c r="Y97" s="9">
        <v>1.1771805904401019E-2</v>
      </c>
      <c r="Z97" s="9">
        <v>5.6144035713903613E-11</v>
      </c>
      <c r="AA97" s="9">
        <v>5.5490645212996581E-15</v>
      </c>
      <c r="AB97" s="9">
        <v>5.130346758088886E-3</v>
      </c>
      <c r="AC97" s="9">
        <v>3.7970852436310217E-6</v>
      </c>
      <c r="AD97" s="9">
        <v>1.6034774890881576E-9</v>
      </c>
      <c r="AE97" s="9">
        <v>3.5148432366951157E-5</v>
      </c>
      <c r="AF97" s="9">
        <v>9.0520939506972785E-3</v>
      </c>
      <c r="AG97" s="9">
        <v>1.7811330933880572E-4</v>
      </c>
    </row>
    <row r="98" spans="1:33" x14ac:dyDescent="0.25">
      <c r="A98" s="9">
        <v>0.94</v>
      </c>
      <c r="B98" s="14">
        <v>0.11016044686950238</v>
      </c>
      <c r="D98" s="14">
        <v>8.5923217550274225E-2</v>
      </c>
      <c r="E98" s="14">
        <v>0</v>
      </c>
      <c r="F98" s="14">
        <v>0</v>
      </c>
      <c r="G98" s="14">
        <v>9.1407678244972576E-2</v>
      </c>
      <c r="H98" s="14">
        <v>9.140767824497258E-3</v>
      </c>
      <c r="I98" s="14">
        <v>0</v>
      </c>
      <c r="K98" s="9">
        <v>0.94</v>
      </c>
      <c r="L98" s="9">
        <v>1</v>
      </c>
      <c r="M98" s="9">
        <v>0.77582710731760052</v>
      </c>
      <c r="N98" s="9">
        <v>0.3622928798595571</v>
      </c>
      <c r="O98" s="9">
        <v>0.77582710731760052</v>
      </c>
      <c r="P98" s="9">
        <v>0.3622928798595571</v>
      </c>
      <c r="Q98" s="9">
        <v>0.3622928798595571</v>
      </c>
      <c r="R98" s="9">
        <v>0.3622928798595571</v>
      </c>
      <c r="S98" s="9">
        <v>1</v>
      </c>
      <c r="T98" s="9">
        <v>0.77582710731760052</v>
      </c>
      <c r="X98" s="9">
        <v>0.94</v>
      </c>
      <c r="Y98" s="9">
        <v>1.2612261407844152E-2</v>
      </c>
      <c r="Z98" s="9">
        <v>4.5585004837077873E-11</v>
      </c>
      <c r="AA98" s="9">
        <v>4.511082527988913E-15</v>
      </c>
      <c r="AB98" s="9">
        <v>4.4628775265432227E-3</v>
      </c>
      <c r="AC98" s="9">
        <v>2.6818653799264533E-6</v>
      </c>
      <c r="AD98" s="9">
        <v>1.3966054611684539E-9</v>
      </c>
      <c r="AE98" s="9">
        <v>3.2799460439648162E-5</v>
      </c>
      <c r="AF98" s="9">
        <v>9.0502309719310819E-3</v>
      </c>
      <c r="AG98" s="9">
        <v>2.1937038366650434E-4</v>
      </c>
    </row>
    <row r="99" spans="1:33" x14ac:dyDescent="0.25">
      <c r="A99" s="9">
        <v>0.95</v>
      </c>
      <c r="B99" s="14">
        <v>0.11011695338643616</v>
      </c>
      <c r="D99" s="14">
        <v>8.6757990867579904E-2</v>
      </c>
      <c r="E99" s="14">
        <v>0</v>
      </c>
      <c r="F99" s="14">
        <v>0</v>
      </c>
      <c r="G99" s="14">
        <v>9.1324200913242018E-2</v>
      </c>
      <c r="H99" s="14">
        <v>9.1324200913242021E-3</v>
      </c>
      <c r="I99" s="14">
        <v>0</v>
      </c>
      <c r="K99" s="9">
        <v>0.95</v>
      </c>
      <c r="L99" s="9">
        <v>1</v>
      </c>
      <c r="M99" s="9">
        <v>0.77584887502690369</v>
      </c>
      <c r="N99" s="9">
        <v>0.36233354158909192</v>
      </c>
      <c r="O99" s="9">
        <v>0.77584887502690369</v>
      </c>
      <c r="P99" s="9">
        <v>0.36233354158909192</v>
      </c>
      <c r="Q99" s="9">
        <v>0.36233354158909192</v>
      </c>
      <c r="R99" s="9">
        <v>0.36233354158909192</v>
      </c>
      <c r="S99" s="9">
        <v>1</v>
      </c>
      <c r="T99" s="9">
        <v>0.77584887502690369</v>
      </c>
      <c r="X99" s="9">
        <v>0.95</v>
      </c>
      <c r="Y99" s="9">
        <v>1.3435699093890297E-2</v>
      </c>
      <c r="Z99" s="9">
        <v>3.6518516919588839E-11</v>
      </c>
      <c r="AA99" s="9">
        <v>3.7303212570918532E-15</v>
      </c>
      <c r="AB99" s="9">
        <v>3.8086704865674436E-3</v>
      </c>
      <c r="AC99" s="9">
        <v>1.8335237184587541E-6</v>
      </c>
      <c r="AD99" s="9">
        <v>1.2302871951481275E-9</v>
      </c>
      <c r="AE99" s="9">
        <v>3.0779869394698219E-5</v>
      </c>
      <c r="AF99" s="9">
        <v>9.0474677031168425E-3</v>
      </c>
      <c r="AG99" s="9">
        <v>2.7383368340064886E-4</v>
      </c>
    </row>
    <row r="100" spans="1:33" x14ac:dyDescent="0.25">
      <c r="A100" s="9">
        <v>0.96</v>
      </c>
      <c r="B100" s="14">
        <v>0.1101012766023878</v>
      </c>
      <c r="D100" s="14">
        <v>8.7591240875912399E-2</v>
      </c>
      <c r="E100" s="14">
        <v>0</v>
      </c>
      <c r="F100" s="14">
        <v>0</v>
      </c>
      <c r="G100" s="14">
        <v>9.1240875912408759E-2</v>
      </c>
      <c r="H100" s="14">
        <v>9.1240875912408752E-3</v>
      </c>
      <c r="I100" s="14">
        <v>0</v>
      </c>
      <c r="K100" s="9">
        <v>0.96</v>
      </c>
      <c r="L100" s="9">
        <v>1</v>
      </c>
      <c r="M100" s="9">
        <v>0.77585672356801805</v>
      </c>
      <c r="N100" s="9">
        <v>0.36234820337667484</v>
      </c>
      <c r="O100" s="9">
        <v>0.77585672356801805</v>
      </c>
      <c r="P100" s="9">
        <v>0.36234820337667484</v>
      </c>
      <c r="Q100" s="9">
        <v>0.36234820337667484</v>
      </c>
      <c r="R100" s="9">
        <v>0.36234820337667484</v>
      </c>
      <c r="S100" s="9">
        <v>1</v>
      </c>
      <c r="T100" s="9">
        <v>0.77585672356801805</v>
      </c>
      <c r="X100" s="9">
        <v>0.96</v>
      </c>
      <c r="Y100" s="9">
        <v>1.4233423422790525E-2</v>
      </c>
      <c r="Z100" s="9">
        <v>2.8731915148373665E-11</v>
      </c>
      <c r="AA100" s="9">
        <v>3.136383370129492E-15</v>
      </c>
      <c r="AB100" s="9">
        <v>3.174489861199707E-3</v>
      </c>
      <c r="AC100" s="9">
        <v>1.2023710736434371E-6</v>
      </c>
      <c r="AD100" s="9">
        <v>1.0958182061213442E-9</v>
      </c>
      <c r="AE100" s="9">
        <v>2.9043428392039645E-5</v>
      </c>
      <c r="AF100" s="9">
        <v>9.043931200391632E-3</v>
      </c>
      <c r="AG100" s="9">
        <v>3.4804502061680303E-4</v>
      </c>
    </row>
    <row r="101" spans="1:33" x14ac:dyDescent="0.25">
      <c r="A101" s="9">
        <v>0.97</v>
      </c>
      <c r="B101" s="14">
        <v>0.11012683124554419</v>
      </c>
      <c r="D101" s="14">
        <v>8.8422971741112119E-2</v>
      </c>
      <c r="E101" s="14">
        <v>0</v>
      </c>
      <c r="F101" s="14">
        <v>0</v>
      </c>
      <c r="G101" s="14">
        <v>9.1157702825888781E-2</v>
      </c>
      <c r="H101" s="14">
        <v>9.1157702825888781E-3</v>
      </c>
      <c r="I101" s="14">
        <v>0</v>
      </c>
      <c r="K101" s="9">
        <v>0.97</v>
      </c>
      <c r="L101" s="9">
        <v>1</v>
      </c>
      <c r="M101" s="9">
        <v>0.77584393040779587</v>
      </c>
      <c r="N101" s="9">
        <v>0.3623243048200066</v>
      </c>
      <c r="O101" s="9">
        <v>0.77584393040779587</v>
      </c>
      <c r="P101" s="9">
        <v>0.3623243048200066</v>
      </c>
      <c r="Q101" s="9">
        <v>0.3623243048200066</v>
      </c>
      <c r="R101" s="9">
        <v>0.3623243048200066</v>
      </c>
      <c r="S101" s="9">
        <v>1</v>
      </c>
      <c r="T101" s="9">
        <v>0.77584393040779587</v>
      </c>
      <c r="X101" s="9">
        <v>0.97</v>
      </c>
      <c r="Y101" s="9">
        <v>1.4991573994476355E-2</v>
      </c>
      <c r="Z101" s="9">
        <v>2.2094098844307922E-11</v>
      </c>
      <c r="AA101" s="9">
        <v>2.6829478902091546E-15</v>
      </c>
      <c r="AB101" s="9">
        <v>2.5711269779243543E-3</v>
      </c>
      <c r="AC101" s="9">
        <v>7.4885859349822094E-7</v>
      </c>
      <c r="AD101" s="9">
        <v>9.8732349136290651E-10</v>
      </c>
      <c r="AE101" s="9">
        <v>2.7561744532249173E-5</v>
      </c>
      <c r="AF101" s="9">
        <v>9.0396982899244149E-3</v>
      </c>
      <c r="AG101" s="9">
        <v>4.5260954384798268E-4</v>
      </c>
    </row>
    <row r="102" spans="1:33" x14ac:dyDescent="0.25">
      <c r="A102" s="9">
        <v>0.98</v>
      </c>
      <c r="B102" s="14">
        <v>0.11021502438512905</v>
      </c>
      <c r="D102" s="14">
        <v>8.9253187613843349E-2</v>
      </c>
      <c r="E102" s="14">
        <v>0</v>
      </c>
      <c r="F102" s="14">
        <v>0</v>
      </c>
      <c r="G102" s="14">
        <v>9.107468123861566E-2</v>
      </c>
      <c r="H102" s="14">
        <v>9.1074681238615673E-3</v>
      </c>
      <c r="I102" s="14">
        <v>0</v>
      </c>
      <c r="K102" s="9">
        <v>0.98</v>
      </c>
      <c r="L102" s="9">
        <v>1</v>
      </c>
      <c r="M102" s="9">
        <v>0.77579980719299257</v>
      </c>
      <c r="N102" s="9">
        <v>0.36224188850527317</v>
      </c>
      <c r="O102" s="9">
        <v>0.77579980719299257</v>
      </c>
      <c r="P102" s="9">
        <v>0.36224188850527317</v>
      </c>
      <c r="Q102" s="9">
        <v>0.36224188850527317</v>
      </c>
      <c r="R102" s="9">
        <v>0.36224188850527317</v>
      </c>
      <c r="S102" s="9">
        <v>1</v>
      </c>
      <c r="T102" s="9">
        <v>0.77579980719299257</v>
      </c>
      <c r="X102" s="9">
        <v>0.98</v>
      </c>
      <c r="Y102" s="9">
        <v>1.5688475345237488E-2</v>
      </c>
      <c r="Z102" s="9">
        <v>1.6549869996040767E-11</v>
      </c>
      <c r="AA102" s="9">
        <v>2.3397865718084087E-15</v>
      </c>
      <c r="AB102" s="9">
        <v>2.015465303741238E-3</v>
      </c>
      <c r="AC102" s="9">
        <v>4.3971361468621378E-7</v>
      </c>
      <c r="AD102" s="9">
        <v>9.0106679053777591E-10</v>
      </c>
      <c r="AE102" s="9">
        <v>2.6323141801492079E-5</v>
      </c>
      <c r="AF102" s="9">
        <v>9.0347983313666912E-3</v>
      </c>
      <c r="AG102" s="9">
        <v>6.0423435355917113E-4</v>
      </c>
    </row>
    <row r="103" spans="1:33" x14ac:dyDescent="0.25">
      <c r="A103" s="9">
        <v>0.99</v>
      </c>
      <c r="B103" s="14">
        <v>0.11039580974196953</v>
      </c>
      <c r="C103" s="14"/>
      <c r="D103" s="14">
        <v>9.0081892629663332E-2</v>
      </c>
      <c r="E103" s="14">
        <v>0</v>
      </c>
      <c r="F103" s="14">
        <v>0</v>
      </c>
      <c r="G103" s="14">
        <v>9.0991810737033663E-2</v>
      </c>
      <c r="H103" s="14">
        <v>9.0991810737033677E-3</v>
      </c>
      <c r="I103" s="14">
        <v>0</v>
      </c>
      <c r="K103" s="9">
        <v>0.99</v>
      </c>
      <c r="L103" s="9">
        <v>1</v>
      </c>
      <c r="M103" s="9">
        <v>0.77570949549194013</v>
      </c>
      <c r="N103" s="9">
        <v>0.36207324206449892</v>
      </c>
      <c r="O103" s="9">
        <v>0.77570949549194013</v>
      </c>
      <c r="P103" s="9">
        <v>0.36207324206449892</v>
      </c>
      <c r="Q103" s="9">
        <v>0.36207324206449892</v>
      </c>
      <c r="R103" s="9">
        <v>0.36207324206449892</v>
      </c>
      <c r="S103" s="9">
        <v>1</v>
      </c>
      <c r="T103" s="9">
        <v>0.77570949549194013</v>
      </c>
      <c r="X103" s="9">
        <v>0.99</v>
      </c>
      <c r="Y103" s="9">
        <v>1.6294033948667803E-2</v>
      </c>
      <c r="Z103" s="9">
        <v>1.2104106857945664E-11</v>
      </c>
      <c r="AA103" s="9">
        <v>2.0872021551829456E-15</v>
      </c>
      <c r="AB103" s="9">
        <v>1.530951264857489E-3</v>
      </c>
      <c r="AC103" s="9">
        <v>2.442834893576169E-7</v>
      </c>
      <c r="AD103" s="9">
        <v>8.3482055041055692E-10</v>
      </c>
      <c r="AE103" s="9">
        <v>2.5329216037809723E-5</v>
      </c>
      <c r="AF103" s="9">
        <v>9.0292227119197904E-3</v>
      </c>
      <c r="AG103" s="9">
        <v>8.261658719524444E-4</v>
      </c>
    </row>
    <row r="104" spans="1:33" x14ac:dyDescent="0.25">
      <c r="A104" s="9">
        <v>1</v>
      </c>
      <c r="B104" s="14">
        <v>0.11069902353993646</v>
      </c>
      <c r="C104" s="14"/>
      <c r="D104" s="14">
        <v>9.0909090909090912E-2</v>
      </c>
      <c r="E104" s="14">
        <v>0</v>
      </c>
      <c r="F104" s="14">
        <v>0</v>
      </c>
      <c r="G104" s="14">
        <v>9.0909090909090912E-2</v>
      </c>
      <c r="H104" s="14">
        <v>9.0909090909090922E-3</v>
      </c>
      <c r="I104" s="14">
        <v>0</v>
      </c>
      <c r="K104" s="9">
        <v>1</v>
      </c>
      <c r="L104" s="9">
        <v>1</v>
      </c>
      <c r="M104" s="9">
        <v>0.7755584324071092</v>
      </c>
      <c r="N104" s="9">
        <v>0.36179128122269694</v>
      </c>
      <c r="O104" s="9">
        <v>0.7755584324071092</v>
      </c>
      <c r="P104" s="9">
        <v>0.36179128122269694</v>
      </c>
      <c r="Q104" s="9">
        <v>0.36179128122269694</v>
      </c>
      <c r="R104" s="9">
        <v>0.36179128122269694</v>
      </c>
      <c r="S104" s="9">
        <v>1</v>
      </c>
      <c r="T104" s="9">
        <v>0.7755584324071092</v>
      </c>
      <c r="X104" s="9">
        <v>1</v>
      </c>
      <c r="Y104" s="9">
        <v>1.6778269466907098E-2</v>
      </c>
      <c r="Z104" s="9">
        <v>8.7602990057089118E-12</v>
      </c>
      <c r="AA104" s="9">
        <v>1.9103270751008895E-15</v>
      </c>
      <c r="AB104" s="9">
        <v>1.1409486394564218E-3</v>
      </c>
      <c r="AC104" s="9">
        <v>1.3176043638519986E-7</v>
      </c>
      <c r="AD104" s="9">
        <v>7.8678287050958442E-10</v>
      </c>
      <c r="AE104" s="9">
        <v>2.4581142313322653E-5</v>
      </c>
      <c r="AF104" s="9">
        <v>9.0229640342592236E-3</v>
      </c>
      <c r="AG104" s="9">
        <v>1.1415135480507389E-3</v>
      </c>
    </row>
    <row r="105" spans="1:33" x14ac:dyDescent="0.25">
      <c r="A105" s="9">
        <v>1.01</v>
      </c>
      <c r="B105" s="9">
        <v>0.11113463614545339</v>
      </c>
      <c r="D105" s="9">
        <v>9.1734786557674849E-2</v>
      </c>
      <c r="E105" s="9">
        <v>0</v>
      </c>
      <c r="F105" s="9">
        <v>0</v>
      </c>
      <c r="G105" s="9">
        <v>9.0826521344232511E-2</v>
      </c>
      <c r="H105" s="9">
        <v>9.0826521344232521E-3</v>
      </c>
      <c r="I105" s="9">
        <v>0</v>
      </c>
      <c r="K105" s="9">
        <v>1.01</v>
      </c>
      <c r="L105" s="9">
        <v>1</v>
      </c>
      <c r="M105" s="9">
        <v>0.77534229784628583</v>
      </c>
      <c r="N105" s="9">
        <v>0.36138815018902737</v>
      </c>
      <c r="O105" s="9">
        <v>0.77534229784628583</v>
      </c>
      <c r="P105" s="9">
        <v>0.36138815018902737</v>
      </c>
      <c r="Q105" s="9">
        <v>0.36138815018902737</v>
      </c>
      <c r="R105" s="9">
        <v>0.36138815018902737</v>
      </c>
      <c r="S105" s="9">
        <v>1</v>
      </c>
      <c r="T105" s="9">
        <v>0.77534229784628583</v>
      </c>
      <c r="X105" s="9">
        <v>1.01</v>
      </c>
      <c r="Y105" s="9">
        <v>1.7130870506630164E-2</v>
      </c>
      <c r="Z105" s="9">
        <v>6.418370985019245E-12</v>
      </c>
      <c r="AA105" s="9">
        <v>1.7934099121563056E-15</v>
      </c>
      <c r="AB105" s="9">
        <v>8.5350142030608811E-4</v>
      </c>
      <c r="AC105" s="9">
        <v>7.2215274114173162E-8</v>
      </c>
      <c r="AD105" s="9">
        <v>7.5415219254255371E-10</v>
      </c>
      <c r="AE105" s="9">
        <v>2.4056831718453056E-5</v>
      </c>
      <c r="AF105" s="9">
        <v>9.0160821988571442E-3</v>
      </c>
      <c r="AG105" s="9">
        <v>1.5580277337240637E-3</v>
      </c>
    </row>
    <row r="106" spans="1:33" x14ac:dyDescent="0.25">
      <c r="A106" s="9">
        <v>1.02</v>
      </c>
      <c r="B106" s="9">
        <v>0.1116835992852642</v>
      </c>
      <c r="D106" s="9">
        <v>9.2558983666061717E-2</v>
      </c>
      <c r="E106" s="9">
        <v>0</v>
      </c>
      <c r="F106" s="9">
        <v>0</v>
      </c>
      <c r="G106" s="9">
        <v>9.0744101633393831E-2</v>
      </c>
      <c r="H106" s="9">
        <v>9.0744101633393835E-3</v>
      </c>
      <c r="I106" s="9">
        <v>0</v>
      </c>
      <c r="K106" s="9">
        <v>1.02</v>
      </c>
      <c r="L106" s="9">
        <v>1</v>
      </c>
      <c r="M106" s="9">
        <v>0.77507140845539879</v>
      </c>
      <c r="N106" s="9">
        <v>0.3608833670831777</v>
      </c>
      <c r="O106" s="9">
        <v>0.77507140845539879</v>
      </c>
      <c r="P106" s="9">
        <v>0.3608833670831777</v>
      </c>
      <c r="Q106" s="9">
        <v>0.3608833670831777</v>
      </c>
      <c r="R106" s="9">
        <v>0.3608833670831777</v>
      </c>
      <c r="S106" s="9">
        <v>1</v>
      </c>
      <c r="T106" s="9">
        <v>0.77507140845539879</v>
      </c>
      <c r="X106" s="9">
        <v>1.02</v>
      </c>
      <c r="Y106" s="9">
        <v>1.7370330014424749E-2</v>
      </c>
      <c r="Z106" s="9">
        <v>4.8518843098607993E-12</v>
      </c>
      <c r="AA106" s="9">
        <v>1.7188535329481973E-15</v>
      </c>
      <c r="AB106" s="9">
        <v>6.5421200064323573E-4</v>
      </c>
      <c r="AC106" s="9">
        <v>4.1843590500526845E-8</v>
      </c>
      <c r="AD106" s="9">
        <v>7.3290374474452884E-10</v>
      </c>
      <c r="AE106" s="9">
        <v>2.37058215194451E-5</v>
      </c>
      <c r="AF106" s="9">
        <v>9.0087198140819079E-3</v>
      </c>
      <c r="AG106" s="9">
        <v>2.0610549142044397E-3</v>
      </c>
    </row>
    <row r="107" spans="1:33" x14ac:dyDescent="0.25">
      <c r="A107" s="9">
        <v>1.03</v>
      </c>
      <c r="B107" s="9">
        <v>0.11231344620025342</v>
      </c>
      <c r="D107" s="9">
        <v>9.3381686310063466E-2</v>
      </c>
      <c r="E107" s="9">
        <v>0</v>
      </c>
      <c r="F107" s="9">
        <v>0</v>
      </c>
      <c r="G107" s="9">
        <v>9.0661831368993653E-2</v>
      </c>
      <c r="H107" s="9">
        <v>9.0661831368993671E-3</v>
      </c>
      <c r="I107" s="9">
        <v>0</v>
      </c>
      <c r="K107" s="9">
        <v>1.03</v>
      </c>
      <c r="L107" s="9">
        <v>1</v>
      </c>
      <c r="M107" s="9">
        <v>0.77476262992702583</v>
      </c>
      <c r="N107" s="9">
        <v>0.36030862539497149</v>
      </c>
      <c r="O107" s="9">
        <v>0.77476262992702583</v>
      </c>
      <c r="P107" s="9">
        <v>0.36030862539497149</v>
      </c>
      <c r="Q107" s="9">
        <v>0.36030862539497149</v>
      </c>
      <c r="R107" s="9">
        <v>0.36030862539497149</v>
      </c>
      <c r="S107" s="9">
        <v>1</v>
      </c>
      <c r="T107" s="9">
        <v>0.77476262992702583</v>
      </c>
      <c r="X107" s="9">
        <v>1.03</v>
      </c>
      <c r="Y107" s="9">
        <v>1.7528555883038702E-2</v>
      </c>
      <c r="Z107" s="9">
        <v>3.8086799977785506E-12</v>
      </c>
      <c r="AA107" s="9">
        <v>1.6712990265727527E-15</v>
      </c>
      <c r="AB107" s="9">
        <v>5.1822769970251686E-4</v>
      </c>
      <c r="AC107" s="9">
        <v>2.6019270001148798E-8</v>
      </c>
      <c r="AD107" s="9">
        <v>7.1911822885631379E-10</v>
      </c>
      <c r="AE107" s="9">
        <v>2.3471802128321697E-5</v>
      </c>
      <c r="AF107" s="9">
        <v>9.0010375378383103E-3</v>
      </c>
      <c r="AG107" s="9">
        <v>2.6255815678461296E-3</v>
      </c>
    </row>
    <row r="108" spans="1:33" x14ac:dyDescent="0.25">
      <c r="A108" s="9">
        <v>1.04</v>
      </c>
      <c r="B108" s="9">
        <v>0.11299585432808867</v>
      </c>
      <c r="D108" s="9">
        <v>9.4202898550724654E-2</v>
      </c>
      <c r="E108" s="9">
        <v>0</v>
      </c>
      <c r="F108" s="9">
        <v>0</v>
      </c>
      <c r="G108" s="9">
        <v>9.057971014492755E-2</v>
      </c>
      <c r="H108" s="9">
        <v>9.0579710144927557E-3</v>
      </c>
      <c r="I108" s="9">
        <v>0</v>
      </c>
      <c r="K108" s="9">
        <v>1.04</v>
      </c>
      <c r="L108" s="9">
        <v>1</v>
      </c>
      <c r="M108" s="9">
        <v>0.77443050075171094</v>
      </c>
      <c r="N108" s="9">
        <v>0.3596911868479602</v>
      </c>
      <c r="O108" s="9">
        <v>0.77443050075171094</v>
      </c>
      <c r="P108" s="9">
        <v>0.3596911868479602</v>
      </c>
      <c r="Q108" s="9">
        <v>0.3596911868479602</v>
      </c>
      <c r="R108" s="9">
        <v>0.3596911868479602</v>
      </c>
      <c r="S108" s="9">
        <v>1</v>
      </c>
      <c r="T108" s="9">
        <v>0.77443050075171094</v>
      </c>
      <c r="X108" s="9">
        <v>1.04</v>
      </c>
      <c r="Y108" s="9">
        <v>1.7633463618812857E-2</v>
      </c>
      <c r="Z108" s="9">
        <v>3.0961812511853722E-12</v>
      </c>
      <c r="AA108" s="9">
        <v>1.6402096971942408E-15</v>
      </c>
      <c r="AB108" s="9">
        <v>4.2380297651392368E-4</v>
      </c>
      <c r="AC108" s="9">
        <v>1.7297780388875986E-8</v>
      </c>
      <c r="AD108" s="9">
        <v>7.0996510136914363E-10</v>
      </c>
      <c r="AE108" s="9">
        <v>2.3311736605235111E-5</v>
      </c>
      <c r="AF108" s="9">
        <v>8.9931586214611978E-3</v>
      </c>
      <c r="AG108" s="9">
        <v>3.2297850767505371E-3</v>
      </c>
    </row>
    <row r="109" spans="1:33" x14ac:dyDescent="0.25">
      <c r="A109" s="9">
        <v>1.05</v>
      </c>
      <c r="B109" s="9">
        <v>0.11371157152631217</v>
      </c>
      <c r="D109" s="9">
        <v>9.5022624434389136E-2</v>
      </c>
      <c r="E109" s="9">
        <v>0</v>
      </c>
      <c r="F109" s="9">
        <v>0</v>
      </c>
      <c r="G109" s="9">
        <v>9.0497737556561084E-2</v>
      </c>
      <c r="H109" s="9">
        <v>9.0497737556561077E-3</v>
      </c>
      <c r="I109" s="9">
        <v>0</v>
      </c>
      <c r="K109" s="9">
        <v>1.05</v>
      </c>
      <c r="L109" s="9">
        <v>1</v>
      </c>
      <c r="M109" s="9">
        <v>0.77408483302165865</v>
      </c>
      <c r="N109" s="9">
        <v>0.35904942278477037</v>
      </c>
      <c r="O109" s="9">
        <v>0.77408483302165865</v>
      </c>
      <c r="P109" s="9">
        <v>0.35904942278477037</v>
      </c>
      <c r="Q109" s="9">
        <v>0.35904942278477037</v>
      </c>
      <c r="R109" s="9">
        <v>0.35904942278477037</v>
      </c>
      <c r="S109" s="9">
        <v>1</v>
      </c>
      <c r="T109" s="9">
        <v>0.77408483302165865</v>
      </c>
      <c r="X109" s="9">
        <v>1.05</v>
      </c>
      <c r="Y109" s="9">
        <v>1.7704053198554292E-2</v>
      </c>
      <c r="Z109" s="9">
        <v>2.5914555428063457E-12</v>
      </c>
      <c r="AA109" s="9">
        <v>1.6192271965627691E-15</v>
      </c>
      <c r="AB109" s="9">
        <v>3.5613648559965197E-4</v>
      </c>
      <c r="AC109" s="9">
        <v>1.216634791196933E-8</v>
      </c>
      <c r="AD109" s="9">
        <v>7.0368856791534554E-10</v>
      </c>
      <c r="AE109" s="9">
        <v>2.3198141945767769E-5</v>
      </c>
      <c r="AF109" s="9">
        <v>8.9851619107016584E-3</v>
      </c>
      <c r="AG109" s="9">
        <v>3.8588352510055225E-3</v>
      </c>
    </row>
    <row r="110" spans="1:33" x14ac:dyDescent="0.25">
      <c r="A110" s="9">
        <v>1.06</v>
      </c>
      <c r="B110" s="9">
        <v>0.11444858766732229</v>
      </c>
      <c r="D110" s="9">
        <v>9.5840867992766726E-2</v>
      </c>
      <c r="E110" s="9">
        <v>0</v>
      </c>
      <c r="F110" s="9">
        <v>0</v>
      </c>
      <c r="G110" s="9">
        <v>9.0415913200723327E-2</v>
      </c>
      <c r="H110" s="9">
        <v>9.0415913200723331E-3</v>
      </c>
      <c r="I110" s="9">
        <v>0</v>
      </c>
      <c r="K110" s="9">
        <v>1.06</v>
      </c>
      <c r="L110" s="9">
        <v>1</v>
      </c>
      <c r="M110" s="9">
        <v>0.77373170764476007</v>
      </c>
      <c r="N110" s="9">
        <v>0.3583947000739105</v>
      </c>
      <c r="O110" s="9">
        <v>0.77373170764476007</v>
      </c>
      <c r="P110" s="9">
        <v>0.3583947000739105</v>
      </c>
      <c r="Q110" s="9">
        <v>0.3583947000739105</v>
      </c>
      <c r="R110" s="9">
        <v>0.3583947000739105</v>
      </c>
      <c r="S110" s="9">
        <v>1</v>
      </c>
      <c r="T110" s="9">
        <v>0.77373170764476007</v>
      </c>
      <c r="X110" s="9">
        <v>1.06</v>
      </c>
      <c r="Y110" s="9">
        <v>1.7752186762169924E-2</v>
      </c>
      <c r="Z110" s="9">
        <v>2.2205024162976382E-12</v>
      </c>
      <c r="AA110" s="9">
        <v>1.6046497108465659E-15</v>
      </c>
      <c r="AB110" s="9">
        <v>3.059870934801227E-4</v>
      </c>
      <c r="AC110" s="9">
        <v>8.9568305575350481E-9</v>
      </c>
      <c r="AD110" s="9">
        <v>6.9924939686225036E-10</v>
      </c>
      <c r="AE110" s="9">
        <v>2.311447100587534E-5</v>
      </c>
      <c r="AF110" s="9">
        <v>8.9770949135905692E-3</v>
      </c>
      <c r="AG110" s="9">
        <v>4.5034853043165683E-3</v>
      </c>
    </row>
    <row r="111" spans="1:33" x14ac:dyDescent="0.25">
      <c r="A111" s="9">
        <v>1.0699999999999998</v>
      </c>
      <c r="B111" s="9">
        <v>0.1151994984117144</v>
      </c>
      <c r="D111" s="9">
        <v>9.6657633242999086E-2</v>
      </c>
      <c r="E111" s="9">
        <v>0</v>
      </c>
      <c r="F111" s="9">
        <v>0</v>
      </c>
      <c r="G111" s="9">
        <v>9.0334236675700091E-2</v>
      </c>
      <c r="H111" s="9">
        <v>9.0334236675700084E-3</v>
      </c>
      <c r="I111" s="9">
        <v>0</v>
      </c>
      <c r="K111" s="9">
        <v>1.0699999999999998</v>
      </c>
      <c r="L111" s="9">
        <v>1</v>
      </c>
      <c r="M111" s="9">
        <v>0.77337484429695702</v>
      </c>
      <c r="N111" s="9">
        <v>0.35773395695522292</v>
      </c>
      <c r="O111" s="9">
        <v>0.77337484429695702</v>
      </c>
      <c r="P111" s="9">
        <v>0.35773395695522292</v>
      </c>
      <c r="Q111" s="9">
        <v>0.35773395695522292</v>
      </c>
      <c r="R111" s="9">
        <v>0.35773395695522292</v>
      </c>
      <c r="S111" s="9">
        <v>1</v>
      </c>
      <c r="T111" s="9">
        <v>0.77337484429695702</v>
      </c>
      <c r="X111" s="9">
        <v>1.0699999999999998</v>
      </c>
      <c r="Y111" s="9">
        <v>1.7785181887231681E-2</v>
      </c>
      <c r="Z111" s="9">
        <v>1.9387211471861702E-12</v>
      </c>
      <c r="AA111" s="9">
        <v>1.5942940513988661E-15</v>
      </c>
      <c r="AB111" s="9">
        <v>2.6765395094460655E-4</v>
      </c>
      <c r="AC111" s="9">
        <v>6.8405182497114225E-9</v>
      </c>
      <c r="AD111" s="9">
        <v>6.9602804138433554E-10</v>
      </c>
      <c r="AE111" s="9">
        <v>2.3050749319318584E-5</v>
      </c>
      <c r="AF111" s="9">
        <v>8.9689862696077025E-3</v>
      </c>
      <c r="AG111" s="9">
        <v>5.1580393651889274E-3</v>
      </c>
    </row>
    <row r="112" spans="1:33" x14ac:dyDescent="0.25">
      <c r="A112" s="9">
        <v>1.08</v>
      </c>
      <c r="B112" s="9">
        <v>0.11595965369468564</v>
      </c>
      <c r="D112" s="9">
        <v>9.7472924187725643E-2</v>
      </c>
      <c r="E112" s="9">
        <v>0</v>
      </c>
      <c r="F112" s="9">
        <v>0</v>
      </c>
      <c r="G112" s="9">
        <v>9.0252707581227443E-2</v>
      </c>
      <c r="H112" s="9">
        <v>9.0252707581227436E-3</v>
      </c>
      <c r="I112" s="9">
        <v>0</v>
      </c>
      <c r="K112" s="9">
        <v>1.08</v>
      </c>
      <c r="L112" s="9">
        <v>1</v>
      </c>
      <c r="M112" s="9">
        <v>0.77301655491213894</v>
      </c>
      <c r="N112" s="9">
        <v>0.35707149301156044</v>
      </c>
      <c r="O112" s="9">
        <v>0.77301655491213894</v>
      </c>
      <c r="P112" s="9">
        <v>0.35707149301156044</v>
      </c>
      <c r="Q112" s="9">
        <v>0.35707149301156044</v>
      </c>
      <c r="R112" s="9">
        <v>0.35707149301156044</v>
      </c>
      <c r="S112" s="9">
        <v>1</v>
      </c>
      <c r="T112" s="9">
        <v>0.77301655491213894</v>
      </c>
      <c r="X112" s="9">
        <v>1.08</v>
      </c>
      <c r="Y112" s="9">
        <v>1.7807636844292114E-2</v>
      </c>
      <c r="Z112" s="9">
        <v>1.7185305073630636E-12</v>
      </c>
      <c r="AA112" s="9">
        <v>1.5868304088235273E-15</v>
      </c>
      <c r="AB112" s="9">
        <v>2.3755465034501556E-4</v>
      </c>
      <c r="AC112" s="9">
        <v>5.3817160835501233E-9</v>
      </c>
      <c r="AD112" s="9">
        <v>6.9364427276954606E-10</v>
      </c>
      <c r="AE112" s="9">
        <v>2.3000808131083319E-5</v>
      </c>
      <c r="AF112" s="9">
        <v>8.9608536813548731E-3</v>
      </c>
      <c r="AG112" s="9">
        <v>5.8189249204658091E-3</v>
      </c>
    </row>
    <row r="113" spans="1:33" x14ac:dyDescent="0.25">
      <c r="A113" s="9">
        <v>1.0899999999999999</v>
      </c>
      <c r="B113" s="9">
        <v>0.1167260475871934</v>
      </c>
      <c r="D113" s="9">
        <v>9.8286744815148777E-2</v>
      </c>
      <c r="E113" s="9">
        <v>0</v>
      </c>
      <c r="F113" s="9">
        <v>0</v>
      </c>
      <c r="G113" s="9">
        <v>9.0171325518485126E-2</v>
      </c>
      <c r="H113" s="9">
        <v>9.017132551848512E-3</v>
      </c>
      <c r="I113" s="9">
        <v>0</v>
      </c>
      <c r="K113" s="9">
        <v>1.0899999999999999</v>
      </c>
      <c r="L113" s="9">
        <v>1</v>
      </c>
      <c r="M113" s="9">
        <v>0.77265831303613131</v>
      </c>
      <c r="N113" s="9">
        <v>0.35641003723314002</v>
      </c>
      <c r="O113" s="9">
        <v>0.77265831303613131</v>
      </c>
      <c r="P113" s="9">
        <v>0.35641003723314002</v>
      </c>
      <c r="Q113" s="9">
        <v>0.35641003723314002</v>
      </c>
      <c r="R113" s="9">
        <v>0.35641003723314002</v>
      </c>
      <c r="S113" s="9">
        <v>1</v>
      </c>
      <c r="T113" s="9">
        <v>0.77265831303613131</v>
      </c>
      <c r="X113" s="9">
        <v>1.0899999999999999</v>
      </c>
      <c r="Y113" s="9">
        <v>1.7822526015023023E-2</v>
      </c>
      <c r="Z113" s="9">
        <v>1.5422966671128326E-12</v>
      </c>
      <c r="AA113" s="9">
        <v>1.5814179705617709E-15</v>
      </c>
      <c r="AB113" s="9">
        <v>2.1337187687257546E-4</v>
      </c>
      <c r="AC113" s="9">
        <v>4.3381553221221195E-9</v>
      </c>
      <c r="AD113" s="9">
        <v>6.9185634299445974E-10</v>
      </c>
      <c r="AE113" s="9">
        <v>2.296070317440981E-5</v>
      </c>
      <c r="AF113" s="9">
        <v>8.9527084542260476E-3</v>
      </c>
      <c r="AG113" s="9">
        <v>6.4838368710565262E-3</v>
      </c>
    </row>
    <row r="114" spans="1:33" x14ac:dyDescent="0.25">
      <c r="A114" s="9">
        <v>1.0999999999999999</v>
      </c>
      <c r="B114" s="9">
        <v>0.11749667613155544</v>
      </c>
      <c r="D114" s="9">
        <v>9.9099099099099086E-2</v>
      </c>
      <c r="E114" s="9">
        <v>0</v>
      </c>
      <c r="F114" s="9">
        <v>0</v>
      </c>
      <c r="G114" s="9">
        <v>9.00900900900901E-2</v>
      </c>
      <c r="H114" s="9">
        <v>9.0090090090090089E-3</v>
      </c>
      <c r="I114" s="9">
        <v>0</v>
      </c>
      <c r="K114" s="9">
        <v>1.0999999999999999</v>
      </c>
      <c r="L114" s="9">
        <v>1</v>
      </c>
      <c r="M114" s="9">
        <v>0.77230108237142969</v>
      </c>
      <c r="N114" s="9">
        <v>0.35575136407056818</v>
      </c>
      <c r="O114" s="9">
        <v>0.77230108237142969</v>
      </c>
      <c r="P114" s="9">
        <v>0.35575136407056818</v>
      </c>
      <c r="Q114" s="9">
        <v>0.35575136407056818</v>
      </c>
      <c r="R114" s="9">
        <v>0.35575136407056818</v>
      </c>
      <c r="S114" s="9">
        <v>1</v>
      </c>
      <c r="T114" s="9">
        <v>0.77230108237142969</v>
      </c>
      <c r="X114" s="9">
        <v>1.0999999999999999</v>
      </c>
      <c r="Y114" s="9">
        <v>1.7831833882008992E-2</v>
      </c>
      <c r="Z114" s="9">
        <v>1.3983584142838538E-12</v>
      </c>
      <c r="AA114" s="9">
        <v>1.5775054111798824E-15</v>
      </c>
      <c r="AB114" s="9">
        <v>1.9355950808014644E-4</v>
      </c>
      <c r="AC114" s="9">
        <v>3.5680670719671497E-9</v>
      </c>
      <c r="AD114" s="9">
        <v>6.9050506302752462E-10</v>
      </c>
      <c r="AE114" s="9">
        <v>2.2927825990593467E-5</v>
      </c>
      <c r="AF114" s="9">
        <v>8.9445580502413961E-3</v>
      </c>
      <c r="AG114" s="9">
        <v>7.151242410072675E-3</v>
      </c>
    </row>
    <row r="115" spans="1:33" x14ac:dyDescent="0.25">
      <c r="A115" s="9">
        <v>1.1099999999999999</v>
      </c>
      <c r="B115" s="9">
        <v>0.11827016345611027</v>
      </c>
      <c r="D115" s="9">
        <v>9.9909990999099904E-2</v>
      </c>
      <c r="E115" s="9">
        <v>0</v>
      </c>
      <c r="F115" s="9">
        <v>0</v>
      </c>
      <c r="G115" s="9">
        <v>9.0009000900090008E-2</v>
      </c>
      <c r="H115" s="9">
        <v>9.0009000900090012E-3</v>
      </c>
      <c r="I115" s="9">
        <v>0</v>
      </c>
      <c r="K115" s="9">
        <v>1.1099999999999999</v>
      </c>
      <c r="L115" s="9">
        <v>1</v>
      </c>
      <c r="M115" s="9">
        <v>0.77194550774648674</v>
      </c>
      <c r="N115" s="9">
        <v>0.35509665140716945</v>
      </c>
      <c r="O115" s="9">
        <v>0.77194550774648674</v>
      </c>
      <c r="P115" s="9">
        <v>0.35509665140716945</v>
      </c>
      <c r="Q115" s="9">
        <v>0.35509665140716945</v>
      </c>
      <c r="R115" s="9">
        <v>0.35509665140716945</v>
      </c>
      <c r="S115" s="9">
        <v>1</v>
      </c>
      <c r="T115" s="9">
        <v>0.77194550774648674</v>
      </c>
      <c r="X115" s="9">
        <v>1.1099999999999999</v>
      </c>
      <c r="Y115" s="9">
        <v>1.7836924283332074E-2</v>
      </c>
      <c r="Z115" s="9">
        <v>1.2787572106852878E-12</v>
      </c>
      <c r="AA115" s="9">
        <v>1.5747189731153944E-15</v>
      </c>
      <c r="AB115" s="9">
        <v>1.7705494648750819E-4</v>
      </c>
      <c r="AC115" s="9">
        <v>2.9846688973398201E-9</v>
      </c>
      <c r="AD115" s="9">
        <v>6.8948215270479493E-10</v>
      </c>
      <c r="AE115" s="9">
        <v>2.2900396281238643E-5</v>
      </c>
      <c r="AF115" s="9">
        <v>8.9364075478399491E-3</v>
      </c>
      <c r="AG115" s="9">
        <v>7.8200927536979086E-3</v>
      </c>
    </row>
    <row r="116" spans="1:33" x14ac:dyDescent="0.25">
      <c r="A116" s="9">
        <v>1.1199999999999999</v>
      </c>
      <c r="B116" s="9">
        <v>0.11904553920340002</v>
      </c>
      <c r="D116" s="9">
        <v>0.10071942446043165</v>
      </c>
      <c r="E116" s="9">
        <v>0</v>
      </c>
      <c r="F116" s="9">
        <v>0</v>
      </c>
      <c r="G116" s="9">
        <v>8.9928057553956844E-2</v>
      </c>
      <c r="H116" s="9">
        <v>8.9928057553956848E-3</v>
      </c>
      <c r="I116" s="9">
        <v>0</v>
      </c>
      <c r="K116" s="9">
        <v>1.1199999999999999</v>
      </c>
      <c r="L116" s="9">
        <v>1</v>
      </c>
      <c r="M116" s="9">
        <v>0.77159202865530163</v>
      </c>
      <c r="N116" s="9">
        <v>0.35444669333365597</v>
      </c>
      <c r="O116" s="9">
        <v>0.77159202865530163</v>
      </c>
      <c r="P116" s="9">
        <v>0.35444669333365597</v>
      </c>
      <c r="Q116" s="9">
        <v>0.35444669333365597</v>
      </c>
      <c r="R116" s="9">
        <v>0.35444669333365597</v>
      </c>
      <c r="S116" s="9">
        <v>1</v>
      </c>
      <c r="T116" s="9">
        <v>0.77159202865530163</v>
      </c>
      <c r="X116" s="9">
        <v>1.1199999999999999</v>
      </c>
      <c r="Y116" s="9">
        <v>1.7838760282627718E-2</v>
      </c>
      <c r="Z116" s="9">
        <v>1.1779046467244077E-12</v>
      </c>
      <c r="AA116" s="9">
        <v>1.5727976242352134E-15</v>
      </c>
      <c r="AB116" s="9">
        <v>1.6310782799104165E-4</v>
      </c>
      <c r="AC116" s="9">
        <v>2.532706934397634E-9</v>
      </c>
      <c r="AD116" s="9">
        <v>6.8871178406209763E-10</v>
      </c>
      <c r="AE116" s="9">
        <v>2.287716389000234E-5</v>
      </c>
      <c r="AF116" s="9">
        <v>8.9282604992721552E-3</v>
      </c>
      <c r="AG116" s="9">
        <v>8.4896515393564249E-3</v>
      </c>
    </row>
    <row r="117" spans="1:33" x14ac:dyDescent="0.25">
      <c r="A117" s="9">
        <v>1.1299999999999999</v>
      </c>
      <c r="B117" s="9">
        <v>0.11982210235707047</v>
      </c>
      <c r="D117" s="9">
        <v>0.10152740341419586</v>
      </c>
      <c r="E117" s="9">
        <v>0</v>
      </c>
      <c r="F117" s="9">
        <v>0</v>
      </c>
      <c r="G117" s="9">
        <v>8.9847259658580425E-2</v>
      </c>
      <c r="H117" s="9">
        <v>8.9847259658580418E-3</v>
      </c>
      <c r="I117" s="9">
        <v>0</v>
      </c>
      <c r="K117" s="9">
        <v>1.1299999999999999</v>
      </c>
      <c r="L117" s="9">
        <v>1</v>
      </c>
      <c r="M117" s="9">
        <v>0.77124094865031745</v>
      </c>
      <c r="N117" s="9">
        <v>0.3538020301597315</v>
      </c>
      <c r="O117" s="9">
        <v>0.77124094865031745</v>
      </c>
      <c r="P117" s="9">
        <v>0.3538020301597315</v>
      </c>
      <c r="Q117" s="9">
        <v>0.3538020301597315</v>
      </c>
      <c r="R117" s="9">
        <v>0.3538020301597315</v>
      </c>
      <c r="S117" s="9">
        <v>1</v>
      </c>
      <c r="T117" s="9">
        <v>0.77124094865031745</v>
      </c>
      <c r="X117" s="9">
        <v>1.1299999999999999</v>
      </c>
      <c r="Y117" s="9">
        <v>1.783803871439521E-2</v>
      </c>
      <c r="Z117" s="9">
        <v>1.0917757812070644E-12</v>
      </c>
      <c r="AA117" s="9">
        <v>1.5715541992100121E-15</v>
      </c>
      <c r="AB117" s="9">
        <v>1.5117520225033053E-4</v>
      </c>
      <c r="AC117" s="9">
        <v>2.1757751603501853E-9</v>
      </c>
      <c r="AD117" s="9">
        <v>6.8813946513037417E-10</v>
      </c>
      <c r="AE117" s="9">
        <v>2.2857228385478858E-5</v>
      </c>
      <c r="AF117" s="9">
        <v>8.9201194498462564E-3</v>
      </c>
      <c r="AG117" s="9">
        <v>9.1593898395908053E-3</v>
      </c>
    </row>
    <row r="118" spans="1:33" x14ac:dyDescent="0.25">
      <c r="A118" s="9">
        <v>1.1399999999999999</v>
      </c>
      <c r="B118" s="9">
        <v>0.12059933555181579</v>
      </c>
      <c r="D118" s="9">
        <v>0.1023339317773788</v>
      </c>
      <c r="E118" s="9">
        <v>0</v>
      </c>
      <c r="F118" s="9">
        <v>0</v>
      </c>
      <c r="G118" s="9">
        <v>8.9766606822262118E-2</v>
      </c>
      <c r="H118" s="9">
        <v>8.9766606822262122E-3</v>
      </c>
      <c r="I118" s="9">
        <v>0</v>
      </c>
      <c r="K118" s="9">
        <v>1.1399999999999999</v>
      </c>
      <c r="L118" s="9">
        <v>1</v>
      </c>
      <c r="M118" s="9">
        <v>0.77089247896849311</v>
      </c>
      <c r="N118" s="9">
        <v>0.35316303012948147</v>
      </c>
      <c r="O118" s="9">
        <v>0.77089247896849311</v>
      </c>
      <c r="P118" s="9">
        <v>0.35316303012948147</v>
      </c>
      <c r="Q118" s="9">
        <v>0.35316303012948147</v>
      </c>
      <c r="R118" s="9">
        <v>0.35316303012948147</v>
      </c>
      <c r="S118" s="9">
        <v>1</v>
      </c>
      <c r="T118" s="9">
        <v>0.77089247896849311</v>
      </c>
      <c r="X118" s="9">
        <v>1.1399999999999999</v>
      </c>
      <c r="Y118" s="9">
        <v>1.78352748621316E-2</v>
      </c>
      <c r="Z118" s="9">
        <v>1.0174057675211594E-12</v>
      </c>
      <c r="AA118" s="9">
        <v>1.5708513443637322E-15</v>
      </c>
      <c r="AB118" s="9">
        <v>1.4085556238858482E-4</v>
      </c>
      <c r="AC118" s="9">
        <v>1.8891576319394694E-9</v>
      </c>
      <c r="AD118" s="9">
        <v>6.8772513105673086E-10</v>
      </c>
      <c r="AE118" s="9">
        <v>2.283992647157104E-5</v>
      </c>
      <c r="AF118" s="9">
        <v>8.9119862620585695E-3</v>
      </c>
      <c r="AG118" s="9">
        <v>9.8289200994529664E-3</v>
      </c>
    </row>
    <row r="119" spans="1:33" x14ac:dyDescent="0.25">
      <c r="A119" s="9">
        <v>1.1499999999999999</v>
      </c>
      <c r="B119" s="9">
        <v>0.12137684967329133</v>
      </c>
      <c r="D119" s="9">
        <v>0.10313901345291479</v>
      </c>
      <c r="E119" s="9">
        <v>0</v>
      </c>
      <c r="F119" s="9">
        <v>0</v>
      </c>
      <c r="G119" s="9">
        <v>8.9686098654708515E-2</v>
      </c>
      <c r="H119" s="9">
        <v>8.9686098654708519E-3</v>
      </c>
      <c r="I119" s="9">
        <v>0</v>
      </c>
      <c r="K119" s="9">
        <v>1.1499999999999999</v>
      </c>
      <c r="L119" s="9">
        <v>1</v>
      </c>
      <c r="M119" s="9">
        <v>0.77054676671049149</v>
      </c>
      <c r="N119" s="9">
        <v>0.35252994218847833</v>
      </c>
      <c r="O119" s="9">
        <v>0.77054676671049149</v>
      </c>
      <c r="P119" s="9">
        <v>0.35252994218847833</v>
      </c>
      <c r="Q119" s="9">
        <v>0.35252994218847833</v>
      </c>
      <c r="R119" s="9">
        <v>0.35252994218847833</v>
      </c>
      <c r="S119" s="9">
        <v>1</v>
      </c>
      <c r="T119" s="9">
        <v>0.77054676671049149</v>
      </c>
      <c r="X119" s="9">
        <v>1.1499999999999999</v>
      </c>
      <c r="Y119" s="9">
        <v>1.7830857210661487E-2</v>
      </c>
      <c r="Z119" s="9">
        <v>9.5256661848391857E-13</v>
      </c>
      <c r="AA119" s="9">
        <v>1.5705861715238785E-15</v>
      </c>
      <c r="AB119" s="9">
        <v>1.3184618877224607E-4</v>
      </c>
      <c r="AC119" s="9">
        <v>1.6556286701060949E-9</v>
      </c>
      <c r="AD119" s="9">
        <v>6.8743872217956998E-10</v>
      </c>
      <c r="AE119" s="9">
        <v>2.2824759686691968E-5</v>
      </c>
      <c r="AF119" s="9">
        <v>8.9038623237860659E-3</v>
      </c>
      <c r="AG119" s="9">
        <v>1.0497953427936867E-2</v>
      </c>
    </row>
    <row r="120" spans="1:33" x14ac:dyDescent="0.25">
      <c r="A120" s="9">
        <v>1.1599999999999999</v>
      </c>
      <c r="B120" s="9">
        <v>0.12215434712638457</v>
      </c>
      <c r="D120" s="9">
        <v>0.1039426523297491</v>
      </c>
      <c r="E120" s="9">
        <v>0</v>
      </c>
      <c r="F120" s="9">
        <v>0</v>
      </c>
      <c r="G120" s="9">
        <v>8.9605734767025089E-2</v>
      </c>
      <c r="H120" s="9">
        <v>8.9605734767025085E-3</v>
      </c>
      <c r="I120" s="9">
        <v>0</v>
      </c>
      <c r="K120" s="9">
        <v>1.1599999999999999</v>
      </c>
      <c r="L120" s="9">
        <v>1</v>
      </c>
      <c r="M120" s="9">
        <v>0.77020391350634043</v>
      </c>
      <c r="N120" s="9">
        <v>0.35190293092452352</v>
      </c>
      <c r="O120" s="9">
        <v>0.77020391350634043</v>
      </c>
      <c r="P120" s="9">
        <v>0.35190293092452352</v>
      </c>
      <c r="Q120" s="9">
        <v>0.35190293092452352</v>
      </c>
      <c r="R120" s="9">
        <v>0.35190293092452352</v>
      </c>
      <c r="S120" s="9">
        <v>1</v>
      </c>
      <c r="T120" s="9">
        <v>0.77020391350634043</v>
      </c>
      <c r="X120" s="9">
        <v>1.1599999999999999</v>
      </c>
      <c r="Y120" s="9">
        <v>1.7825083751928331E-2</v>
      </c>
      <c r="Z120" s="9">
        <v>8.9555409721437498E-13</v>
      </c>
      <c r="AA120" s="9">
        <v>1.5706801951480213E-15</v>
      </c>
      <c r="AB120" s="9">
        <v>1.2391486390387929E-4</v>
      </c>
      <c r="AC120" s="9">
        <v>1.4629019853157727E-9</v>
      </c>
      <c r="AD120" s="9">
        <v>6.8725727658988655E-10</v>
      </c>
      <c r="AE120" s="9">
        <v>2.2811346734283408E-5</v>
      </c>
      <c r="AF120" s="9">
        <v>8.8957486855784397E-3</v>
      </c>
      <c r="AG120" s="9">
        <v>1.1166271282884251E-2</v>
      </c>
    </row>
    <row r="121" spans="1:33" x14ac:dyDescent="0.25">
      <c r="A121" s="9">
        <v>1.17</v>
      </c>
      <c r="B121" s="9">
        <v>0.12293159690970847</v>
      </c>
      <c r="D121" s="9">
        <v>0.10474485228290062</v>
      </c>
      <c r="E121" s="9">
        <v>0</v>
      </c>
      <c r="F121" s="9">
        <v>0</v>
      </c>
      <c r="G121" s="9">
        <v>8.9525514771709933E-2</v>
      </c>
      <c r="H121" s="9">
        <v>8.952551477170995E-3</v>
      </c>
      <c r="I121" s="9">
        <v>0</v>
      </c>
      <c r="K121" s="9">
        <v>1.17</v>
      </c>
      <c r="L121" s="9">
        <v>1</v>
      </c>
      <c r="M121" s="9">
        <v>0.76986398816819301</v>
      </c>
      <c r="N121" s="9">
        <v>0.35128210024292872</v>
      </c>
      <c r="O121" s="9">
        <v>0.76986398816819301</v>
      </c>
      <c r="P121" s="9">
        <v>0.35128210024292872</v>
      </c>
      <c r="Q121" s="9">
        <v>0.35128210024292872</v>
      </c>
      <c r="R121" s="9">
        <v>0.35128210024292872</v>
      </c>
      <c r="S121" s="9">
        <v>1</v>
      </c>
      <c r="T121" s="9">
        <v>0.76986398816819301</v>
      </c>
      <c r="X121" s="9">
        <v>1.17</v>
      </c>
      <c r="Y121" s="9">
        <v>1.7818186623494228E-2</v>
      </c>
      <c r="Z121" s="9">
        <v>8.4504379098783893E-13</v>
      </c>
      <c r="AA121" s="9">
        <v>1.5710725674218427E-15</v>
      </c>
      <c r="AB121" s="9">
        <v>1.1688067698573554E-4</v>
      </c>
      <c r="AC121" s="9">
        <v>1.3020328257249276E-9</v>
      </c>
      <c r="AD121" s="9">
        <v>6.8716297107625899E-10</v>
      </c>
      <c r="AE121" s="9">
        <v>2.2799391287718145E-5</v>
      </c>
      <c r="AF121" s="9">
        <v>8.8876461533970476E-3</v>
      </c>
      <c r="AG121" s="9">
        <v>1.183370625850064E-2</v>
      </c>
    </row>
    <row r="122" spans="1:33" x14ac:dyDescent="0.25">
      <c r="A122" s="9">
        <v>1.18</v>
      </c>
      <c r="B122" s="9">
        <v>0.12370841733928896</v>
      </c>
      <c r="D122" s="9">
        <v>0.10554561717352415</v>
      </c>
      <c r="E122" s="9">
        <v>0</v>
      </c>
      <c r="F122" s="9">
        <v>0</v>
      </c>
      <c r="G122" s="9">
        <v>8.9445438282647588E-2</v>
      </c>
      <c r="H122" s="9">
        <v>8.9445438282647598E-3</v>
      </c>
      <c r="I122" s="9">
        <v>0</v>
      </c>
      <c r="K122" s="9">
        <v>1.18</v>
      </c>
      <c r="L122" s="9">
        <v>1</v>
      </c>
      <c r="M122" s="9">
        <v>0.76952703544945544</v>
      </c>
      <c r="N122" s="9">
        <v>0.3506675097478219</v>
      </c>
      <c r="O122" s="9">
        <v>0.76952703544945544</v>
      </c>
      <c r="P122" s="9">
        <v>0.3506675097478219</v>
      </c>
      <c r="Q122" s="9">
        <v>0.3506675097478219</v>
      </c>
      <c r="R122" s="9">
        <v>0.3506675097478219</v>
      </c>
      <c r="S122" s="9">
        <v>1</v>
      </c>
      <c r="T122" s="9">
        <v>0.76952703544945544</v>
      </c>
      <c r="X122" s="9">
        <v>1.18</v>
      </c>
      <c r="Y122" s="9">
        <v>1.7810349187128077E-2</v>
      </c>
      <c r="Z122" s="9">
        <v>7.9999175864208962E-13</v>
      </c>
      <c r="AA122" s="9">
        <v>1.571715426831426E-15</v>
      </c>
      <c r="AB122" s="9">
        <v>1.1060071823439904E-4</v>
      </c>
      <c r="AC122" s="9">
        <v>1.1663891206955736E-9</v>
      </c>
      <c r="AD122" s="9">
        <v>6.871417714562009E-10</v>
      </c>
      <c r="AE122" s="9">
        <v>2.2788659765425028E-5</v>
      </c>
      <c r="AF122" s="9">
        <v>8.8795553526424906E-3</v>
      </c>
      <c r="AG122" s="9">
        <v>1.2500128770333133E-2</v>
      </c>
    </row>
    <row r="123" spans="1:33" x14ac:dyDescent="0.25">
      <c r="A123" s="9">
        <v>1.19</v>
      </c>
      <c r="B123" s="9">
        <v>0.12448466384039464</v>
      </c>
      <c r="D123" s="9">
        <v>0.1063449508489723</v>
      </c>
      <c r="E123" s="9">
        <v>0</v>
      </c>
      <c r="F123" s="9">
        <v>0</v>
      </c>
      <c r="G123" s="9">
        <v>8.936550491510277E-2</v>
      </c>
      <c r="H123" s="9">
        <v>8.9365504915102784E-3</v>
      </c>
      <c r="I123" s="9">
        <v>0</v>
      </c>
      <c r="K123" s="9">
        <v>1.19</v>
      </c>
      <c r="L123" s="9">
        <v>1</v>
      </c>
      <c r="M123" s="9">
        <v>0.76919308222539762</v>
      </c>
      <c r="N123" s="9">
        <v>0.35005918629373767</v>
      </c>
      <c r="O123" s="9">
        <v>0.76919308222539762</v>
      </c>
      <c r="P123" s="9">
        <v>0.35005918629373767</v>
      </c>
      <c r="Q123" s="9">
        <v>0.35005918629373767</v>
      </c>
      <c r="R123" s="9">
        <v>0.35005918629373767</v>
      </c>
      <c r="S123" s="9">
        <v>1</v>
      </c>
      <c r="T123" s="9">
        <v>0.76919308222539762</v>
      </c>
      <c r="X123" s="9">
        <v>1.19</v>
      </c>
      <c r="Y123" s="9">
        <v>1.7801718097997431E-2</v>
      </c>
      <c r="Z123" s="9">
        <v>7.5956457095776167E-13</v>
      </c>
      <c r="AA123" s="9">
        <v>1.5725706340468181E-15</v>
      </c>
      <c r="AB123" s="9">
        <v>1.0496067591597613E-4</v>
      </c>
      <c r="AC123" s="9">
        <v>1.0509724170686522E-9</v>
      </c>
      <c r="AD123" s="9">
        <v>6.8718248383029352E-10</v>
      </c>
      <c r="AE123" s="9">
        <v>2.2778965680822746E-5</v>
      </c>
      <c r="AF123" s="9">
        <v>8.8714767732454899E-3</v>
      </c>
      <c r="AG123" s="9">
        <v>1.3165437647679749E-2</v>
      </c>
    </row>
    <row r="124" spans="1:33" x14ac:dyDescent="0.25">
      <c r="A124" s="9">
        <v>1.2</v>
      </c>
      <c r="B124" s="9">
        <v>0.12526022016739446</v>
      </c>
      <c r="D124" s="9">
        <v>0.10714285714285715</v>
      </c>
      <c r="E124" s="9">
        <v>0</v>
      </c>
      <c r="F124" s="9">
        <v>0</v>
      </c>
      <c r="G124" s="9">
        <v>8.9285714285714288E-2</v>
      </c>
      <c r="H124" s="9">
        <v>8.9285714285714298E-3</v>
      </c>
      <c r="I124" s="9">
        <v>0</v>
      </c>
      <c r="K124" s="9">
        <v>1.2</v>
      </c>
      <c r="L124" s="9">
        <v>1</v>
      </c>
      <c r="M124" s="9">
        <v>0.76886214193053382</v>
      </c>
      <c r="N124" s="9">
        <v>0.34945713227251957</v>
      </c>
      <c r="O124" s="9">
        <v>0.76886214193053382</v>
      </c>
      <c r="P124" s="9">
        <v>0.34945713227251957</v>
      </c>
      <c r="Q124" s="9">
        <v>0.34945713227251957</v>
      </c>
      <c r="R124" s="9">
        <v>0.34945713227251957</v>
      </c>
      <c r="S124" s="9">
        <v>1</v>
      </c>
      <c r="T124" s="9">
        <v>0.76886214193053382</v>
      </c>
      <c r="X124" s="9">
        <v>1.2</v>
      </c>
      <c r="Y124" s="9">
        <v>1.7792411985329458E-2</v>
      </c>
      <c r="Z124" s="9">
        <v>7.2308915058104189E-13</v>
      </c>
      <c r="AA124" s="9">
        <v>1.5736074386208631E-15</v>
      </c>
      <c r="AB124" s="9">
        <v>9.9868073327491851E-5</v>
      </c>
      <c r="AC124" s="9">
        <v>9.5195959751853071E-10</v>
      </c>
      <c r="AD124" s="9">
        <v>6.8727607536720958E-10</v>
      </c>
      <c r="AE124" s="9">
        <v>2.277015842123998E-5</v>
      </c>
      <c r="AF124" s="9">
        <v>8.8634108019995522E-3</v>
      </c>
      <c r="AG124" s="9">
        <v>1.3829553368882754E-2</v>
      </c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46"/>
  <sheetViews>
    <sheetView workbookViewId="0">
      <selection activeCell="V98" sqref="V98"/>
    </sheetView>
  </sheetViews>
  <sheetFormatPr defaultColWidth="8.7265625" defaultRowHeight="12.5" x14ac:dyDescent="0.25"/>
  <cols>
    <col min="1" max="9" width="8.7265625" style="28"/>
    <col min="10" max="10" width="13.26953125" style="28" bestFit="1" customWidth="1"/>
    <col min="11" max="11" width="13.26953125" style="28" customWidth="1"/>
    <col min="12" max="16384" width="8.7265625" style="28"/>
  </cols>
  <sheetData>
    <row r="1" spans="2:23" customFormat="1" x14ac:dyDescent="0.25">
      <c r="C1" s="22" t="s">
        <v>68</v>
      </c>
      <c r="D1" s="23"/>
      <c r="E1" s="23"/>
      <c r="F1" s="23"/>
      <c r="G1" s="23"/>
      <c r="H1" s="23"/>
      <c r="J1" s="26" t="s">
        <v>69</v>
      </c>
      <c r="K1" s="27"/>
      <c r="L1" s="27"/>
      <c r="M1" s="27"/>
      <c r="N1" s="27"/>
      <c r="O1" s="27"/>
      <c r="Q1" s="20" t="s">
        <v>65</v>
      </c>
      <c r="R1" s="21"/>
      <c r="S1" s="21"/>
    </row>
    <row r="2" spans="2:23" customFormat="1" x14ac:dyDescent="0.25">
      <c r="C2" s="31" t="s">
        <v>61</v>
      </c>
      <c r="D2" s="31">
        <v>0.01</v>
      </c>
      <c r="E2" s="31"/>
      <c r="F2" s="31"/>
      <c r="G2" s="31"/>
      <c r="H2" s="31"/>
      <c r="I2" s="32"/>
      <c r="J2" s="33" t="s">
        <v>61</v>
      </c>
      <c r="K2" s="33">
        <v>0.01</v>
      </c>
      <c r="L2" s="33"/>
      <c r="M2" s="33"/>
      <c r="N2" s="33"/>
      <c r="O2" s="33"/>
      <c r="P2" s="32"/>
      <c r="Q2" s="34" t="s">
        <v>61</v>
      </c>
      <c r="R2" s="34">
        <v>1</v>
      </c>
      <c r="S2" s="34"/>
    </row>
    <row r="3" spans="2:23" customFormat="1" x14ac:dyDescent="0.25">
      <c r="C3" s="31"/>
      <c r="D3" s="31"/>
      <c r="E3" s="31"/>
      <c r="F3" s="31"/>
      <c r="G3" s="31"/>
      <c r="H3" s="31"/>
      <c r="I3" s="32"/>
      <c r="J3" s="33"/>
      <c r="K3" s="33"/>
      <c r="L3" s="33"/>
      <c r="M3" s="33"/>
      <c r="N3" s="33"/>
      <c r="O3" s="33"/>
      <c r="P3" s="34" t="s">
        <v>63</v>
      </c>
      <c r="Q3" s="34">
        <v>-58</v>
      </c>
      <c r="R3" s="34"/>
      <c r="S3" s="34"/>
    </row>
    <row r="4" spans="2:23" customFormat="1" x14ac:dyDescent="0.25">
      <c r="C4" s="31"/>
      <c r="D4" s="31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4" t="s">
        <v>64</v>
      </c>
      <c r="Q4" s="34">
        <v>412</v>
      </c>
      <c r="R4" s="34"/>
      <c r="S4" s="34"/>
    </row>
    <row r="5" spans="2:23" customFormat="1" x14ac:dyDescent="0.25">
      <c r="B5" t="s">
        <v>59</v>
      </c>
      <c r="C5" s="19" t="s">
        <v>58</v>
      </c>
      <c r="D5" s="18" t="s">
        <v>61</v>
      </c>
      <c r="E5" s="19" t="s">
        <v>60</v>
      </c>
      <c r="F5" s="19"/>
      <c r="G5" s="19"/>
      <c r="H5" s="19"/>
      <c r="J5" s="25" t="s">
        <v>62</v>
      </c>
      <c r="K5" s="24" t="s">
        <v>61</v>
      </c>
      <c r="L5" s="25" t="s">
        <v>60</v>
      </c>
      <c r="M5" s="25"/>
      <c r="N5" s="25"/>
      <c r="O5" s="25"/>
      <c r="Q5" s="29" t="s">
        <v>65</v>
      </c>
      <c r="R5" s="29"/>
      <c r="S5" s="29" t="s">
        <v>60</v>
      </c>
    </row>
    <row r="6" spans="2:23" customFormat="1" x14ac:dyDescent="0.25">
      <c r="B6" s="15">
        <f>Main!B36</f>
        <v>0</v>
      </c>
      <c r="C6" s="19">
        <f>-LOG(Main!K36)</f>
        <v>4.1886612048199092</v>
      </c>
      <c r="D6" s="19">
        <f ca="1">_xlfn.NORM.INV(RAND(),0,$D$2)</f>
        <v>9.0644410163171468E-3</v>
      </c>
      <c r="E6" s="19">
        <f ca="1">C6+D6</f>
        <v>4.1977256458362264</v>
      </c>
      <c r="F6" s="19"/>
      <c r="G6" s="18" t="s">
        <v>66</v>
      </c>
      <c r="H6" s="19">
        <f ca="1">AVERAGE(D6:D126)</f>
        <v>-8.0428193880619278E-5</v>
      </c>
      <c r="I6" t="s">
        <v>30</v>
      </c>
      <c r="J6" s="25">
        <f>-LOG(Activities!Z4)</f>
        <v>4.3144043894868602</v>
      </c>
      <c r="K6" s="25">
        <f ca="1">_xlfn.NORM.INV(RAND(),0,$K$2)</f>
        <v>-9.1604336281689933E-3</v>
      </c>
      <c r="L6" s="25">
        <f ca="1">J6+K6</f>
        <v>4.3052439558586908</v>
      </c>
      <c r="M6" s="25"/>
      <c r="N6" s="24" t="s">
        <v>66</v>
      </c>
      <c r="O6" s="25">
        <f ca="1">AVERAGE(K6:K126)</f>
        <v>-4.3852446804545496E-4</v>
      </c>
      <c r="Q6" s="29">
        <f>$Q$4+$Q$3*J6</f>
        <v>161.76454540976209</v>
      </c>
      <c r="R6" s="29">
        <f ca="1">_xlfn.NORM.INV(RAND(),0,$R$2)</f>
        <v>-0.89488927075174385</v>
      </c>
      <c r="S6" s="29">
        <f ca="1">Q6+R6</f>
        <v>160.86965613901035</v>
      </c>
      <c r="U6" s="30" t="s">
        <v>66</v>
      </c>
      <c r="V6" s="29">
        <f ca="1">AVERAGE(R6:R126)</f>
        <v>-5.9683617078690465E-2</v>
      </c>
      <c r="W6" s="29"/>
    </row>
    <row r="7" spans="2:23" customFormat="1" x14ac:dyDescent="0.25">
      <c r="B7" s="15">
        <f>Main!B37</f>
        <v>0.01</v>
      </c>
      <c r="C7" s="19">
        <f>-LOG(Main!K37)</f>
        <v>4.9089625269696278</v>
      </c>
      <c r="D7" s="19">
        <f t="shared" ref="D7:D70" ca="1" si="0">_xlfn.NORM.INV(RAND(),0,$D$2)</f>
        <v>4.0654680168507058E-3</v>
      </c>
      <c r="E7" s="19">
        <f t="shared" ref="E7:E66" ca="1" si="1">C7+D7</f>
        <v>4.9130279949864786</v>
      </c>
      <c r="F7" s="19"/>
      <c r="G7" s="18" t="s">
        <v>67</v>
      </c>
      <c r="H7" s="19">
        <f ca="1">_xlfn.STDEV.S(D6:D126)</f>
        <v>9.5705639710893554E-3</v>
      </c>
      <c r="J7" s="25">
        <f>-LOG(Activities!Z5)</f>
        <v>5.0346096690605915</v>
      </c>
      <c r="K7" s="25">
        <f t="shared" ref="K7:K70" ca="1" si="2">_xlfn.NORM.INV(RAND(),0,$K$2)</f>
        <v>-4.3453756896979527E-3</v>
      </c>
      <c r="L7" s="25">
        <f t="shared" ref="L7:L66" ca="1" si="3">J7+K7</f>
        <v>5.0302642933708936</v>
      </c>
      <c r="M7" s="25"/>
      <c r="N7" s="24" t="s">
        <v>67</v>
      </c>
      <c r="O7" s="25">
        <f ca="1">_xlfn.STDEV.S(K6:K126)</f>
        <v>1.1180039983828794E-2</v>
      </c>
      <c r="Q7" s="29">
        <f t="shared" ref="Q7:Q37" si="4">$Q$4+$Q$3*J7</f>
        <v>119.99263919448572</v>
      </c>
      <c r="R7" s="29">
        <f t="shared" ref="R7:R70" ca="1" si="5">_xlfn.NORM.INV(RAND(),0,$R$2)</f>
        <v>-1.9663459538742623</v>
      </c>
      <c r="S7" s="29">
        <f t="shared" ref="S7:S66" ca="1" si="6">Q7+R7</f>
        <v>118.02629324061145</v>
      </c>
      <c r="U7" s="30" t="s">
        <v>67</v>
      </c>
      <c r="V7" s="29">
        <f ca="1">_xlfn.STDEV.S(R6:R126)</f>
        <v>1.0882838077128494</v>
      </c>
      <c r="W7" s="29"/>
    </row>
    <row r="8" spans="2:23" customFormat="1" x14ac:dyDescent="0.25">
      <c r="B8" s="15">
        <f>Main!B38</f>
        <v>0.02</v>
      </c>
      <c r="C8" s="19">
        <f>-LOG(Main!K38)</f>
        <v>5.0802061003087173</v>
      </c>
      <c r="D8" s="19">
        <f t="shared" ca="1" si="0"/>
        <v>-1.0243967525531944E-3</v>
      </c>
      <c r="E8" s="19">
        <f t="shared" ca="1" si="1"/>
        <v>5.0791817035561637</v>
      </c>
      <c r="F8" s="19"/>
      <c r="G8" s="28" t="s">
        <v>70</v>
      </c>
      <c r="H8" s="28">
        <f ca="1">SUMSQ(D6:D126)</f>
        <v>1.0992266078984519E-2</v>
      </c>
      <c r="J8" s="25">
        <f>-LOG(Activities!Z6)</f>
        <v>5.2057573735759499</v>
      </c>
      <c r="K8" s="25">
        <f t="shared" ca="1" si="2"/>
        <v>4.9641476397444912E-3</v>
      </c>
      <c r="L8" s="25">
        <f t="shared" ca="1" si="3"/>
        <v>5.2107215212156941</v>
      </c>
      <c r="M8" s="25"/>
      <c r="N8" s="25"/>
      <c r="O8" s="25"/>
      <c r="Q8" s="29">
        <f t="shared" si="4"/>
        <v>110.0660723325949</v>
      </c>
      <c r="R8" s="29">
        <f t="shared" ca="1" si="5"/>
        <v>-8.3989200693546859E-2</v>
      </c>
      <c r="S8" s="29">
        <f t="shared" ca="1" si="6"/>
        <v>109.98208313190135</v>
      </c>
      <c r="U8" s="28" t="s">
        <v>70</v>
      </c>
      <c r="V8" s="28">
        <f ca="1">SUMSQ(R6:R126)</f>
        <v>142.55441576745645</v>
      </c>
      <c r="W8" s="28"/>
    </row>
    <row r="9" spans="2:23" customFormat="1" x14ac:dyDescent="0.25">
      <c r="B9" s="15">
        <f>Main!B39</f>
        <v>0.03</v>
      </c>
      <c r="C9" s="19">
        <f>-LOG(Main!K39)</f>
        <v>5.184530737994244</v>
      </c>
      <c r="D9" s="19">
        <f t="shared" ca="1" si="0"/>
        <v>1.1558281416494301E-2</v>
      </c>
      <c r="E9" s="19">
        <f t="shared" ca="1" si="1"/>
        <v>5.1960890194107385</v>
      </c>
      <c r="F9" s="19"/>
      <c r="G9" s="19"/>
      <c r="H9" s="19"/>
      <c r="J9" s="25">
        <f>-LOG(Activities!Z7)</f>
        <v>5.3099865522616323</v>
      </c>
      <c r="K9" s="25">
        <f t="shared" ca="1" si="2"/>
        <v>-6.7616856707656556E-3</v>
      </c>
      <c r="L9" s="25">
        <f t="shared" ca="1" si="3"/>
        <v>5.3032248665908668</v>
      </c>
      <c r="M9" s="25"/>
      <c r="N9" s="25"/>
      <c r="O9" s="25"/>
      <c r="Q9" s="29">
        <f t="shared" si="4"/>
        <v>104.02077996882531</v>
      </c>
      <c r="R9" s="29">
        <f t="shared" ca="1" si="5"/>
        <v>-1.6890254779256881</v>
      </c>
      <c r="S9" s="29">
        <f t="shared" ca="1" si="6"/>
        <v>102.33175449089963</v>
      </c>
    </row>
    <row r="10" spans="2:23" customFormat="1" x14ac:dyDescent="0.25">
      <c r="B10" s="15">
        <f>Main!B40</f>
        <v>0.04</v>
      </c>
      <c r="C10" s="19">
        <f>-LOG(Main!K40)</f>
        <v>5.2619285286979123</v>
      </c>
      <c r="D10" s="19">
        <f t="shared" ca="1" si="0"/>
        <v>1.4216918051303097E-2</v>
      </c>
      <c r="E10" s="19">
        <f t="shared" ca="1" si="1"/>
        <v>5.276145446749215</v>
      </c>
      <c r="F10" s="19"/>
      <c r="G10" s="19"/>
      <c r="H10" s="19"/>
      <c r="J10" s="25">
        <f>-LOG(Activities!Z8)</f>
        <v>5.3872888759329234</v>
      </c>
      <c r="K10" s="25">
        <f t="shared" ca="1" si="2"/>
        <v>-2.2448590115437442E-2</v>
      </c>
      <c r="L10" s="25">
        <f t="shared" ca="1" si="3"/>
        <v>5.3648402858174862</v>
      </c>
      <c r="M10" s="25"/>
      <c r="N10" s="25"/>
      <c r="O10" s="25"/>
      <c r="Q10" s="29">
        <f t="shared" si="4"/>
        <v>99.537245195890421</v>
      </c>
      <c r="R10" s="29">
        <f t="shared" ca="1" si="5"/>
        <v>-2.515644979747764E-2</v>
      </c>
      <c r="S10" s="29">
        <f t="shared" ca="1" si="6"/>
        <v>99.512088746092942</v>
      </c>
    </row>
    <row r="11" spans="2:23" customFormat="1" x14ac:dyDescent="0.25">
      <c r="B11" s="15">
        <f>Main!B41</f>
        <v>0.05</v>
      </c>
      <c r="C11" s="19">
        <f>-LOG(Main!K41)</f>
        <v>5.3248678577695321</v>
      </c>
      <c r="D11" s="19">
        <f t="shared" ca="1" si="0"/>
        <v>-1.1415710350755688E-3</v>
      </c>
      <c r="E11" s="19">
        <f t="shared" ca="1" si="1"/>
        <v>5.3237262867344564</v>
      </c>
      <c r="F11" s="19"/>
      <c r="G11" s="19"/>
      <c r="H11" s="19"/>
      <c r="J11" s="25">
        <f>-LOG(Activities!Z9)</f>
        <v>5.4501325473650697</v>
      </c>
      <c r="K11" s="25">
        <f t="shared" ca="1" si="2"/>
        <v>1.0763817321469645E-3</v>
      </c>
      <c r="L11" s="25">
        <f t="shared" ca="1" si="3"/>
        <v>5.4512089290972163</v>
      </c>
      <c r="M11" s="25"/>
      <c r="N11" s="25"/>
      <c r="O11" s="25"/>
      <c r="Q11" s="29">
        <f t="shared" si="4"/>
        <v>95.892312252825946</v>
      </c>
      <c r="R11" s="29">
        <f t="shared" ca="1" si="5"/>
        <v>-1.7522041883824619</v>
      </c>
      <c r="S11" s="29">
        <f t="shared" ca="1" si="6"/>
        <v>94.140108064443481</v>
      </c>
    </row>
    <row r="12" spans="2:23" customFormat="1" x14ac:dyDescent="0.25">
      <c r="B12" s="15">
        <f>Main!B42</f>
        <v>0.06</v>
      </c>
      <c r="C12" s="19">
        <f>-LOG(Main!K42)</f>
        <v>5.3788769401762444</v>
      </c>
      <c r="D12" s="19">
        <f t="shared" ca="1" si="0"/>
        <v>-1.2265111057111443E-2</v>
      </c>
      <c r="E12" s="19">
        <f t="shared" ca="1" si="1"/>
        <v>5.3666118291191331</v>
      </c>
      <c r="F12" s="19"/>
      <c r="G12" s="19"/>
      <c r="H12" s="19"/>
      <c r="J12" s="25">
        <f>-LOG(Activities!Z10)</f>
        <v>5.5040456800513935</v>
      </c>
      <c r="K12" s="25">
        <f t="shared" ca="1" si="2"/>
        <v>-1.5445621764494146E-2</v>
      </c>
      <c r="L12" s="25">
        <f t="shared" ca="1" si="3"/>
        <v>5.4886000582868997</v>
      </c>
      <c r="M12" s="25"/>
      <c r="N12" s="25"/>
      <c r="O12" s="25"/>
      <c r="Q12" s="29">
        <f t="shared" si="4"/>
        <v>92.76535055701919</v>
      </c>
      <c r="R12" s="29">
        <f t="shared" ca="1" si="5"/>
        <v>0.19433896095541153</v>
      </c>
      <c r="S12" s="29">
        <f t="shared" ca="1" si="6"/>
        <v>92.959689517974596</v>
      </c>
    </row>
    <row r="13" spans="2:23" customFormat="1" x14ac:dyDescent="0.25">
      <c r="B13" s="15">
        <f>Main!B43</f>
        <v>7.0000000000000007E-2</v>
      </c>
      <c r="C13" s="19">
        <f>-LOG(Main!K43)</f>
        <v>5.4268981602458348</v>
      </c>
      <c r="D13" s="19">
        <f t="shared" ca="1" si="0"/>
        <v>9.7046692862073416E-3</v>
      </c>
      <c r="E13" s="19">
        <f t="shared" ca="1" si="1"/>
        <v>5.4366028295320419</v>
      </c>
      <c r="F13" s="19"/>
      <c r="G13" s="19"/>
      <c r="H13" s="19"/>
      <c r="J13" s="25">
        <f>-LOG(Activities!Z11)</f>
        <v>5.5519705924413891</v>
      </c>
      <c r="K13" s="25">
        <f t="shared" ca="1" si="2"/>
        <v>-2.3375735988253231E-5</v>
      </c>
      <c r="L13" s="25">
        <f t="shared" ca="1" si="3"/>
        <v>5.5519472167054005</v>
      </c>
      <c r="M13" s="25"/>
      <c r="N13" s="25"/>
      <c r="O13" s="25"/>
      <c r="Q13" s="29">
        <f t="shared" si="4"/>
        <v>89.985705638399452</v>
      </c>
      <c r="R13" s="29">
        <f t="shared" ca="1" si="5"/>
        <v>0.33339362826744118</v>
      </c>
      <c r="S13" s="29">
        <f t="shared" ca="1" si="6"/>
        <v>90.319099266666896</v>
      </c>
    </row>
    <row r="14" spans="2:23" customFormat="1" x14ac:dyDescent="0.25">
      <c r="B14" s="15">
        <f>Main!B44</f>
        <v>0.08</v>
      </c>
      <c r="C14" s="19">
        <f>-LOG(Main!K44)</f>
        <v>5.4706880452706939</v>
      </c>
      <c r="D14" s="19">
        <f t="shared" ca="1" si="0"/>
        <v>1.4463067977780152E-2</v>
      </c>
      <c r="E14" s="19">
        <f t="shared" ca="1" si="1"/>
        <v>5.4851511132484738</v>
      </c>
      <c r="F14" s="19"/>
      <c r="G14" s="19"/>
      <c r="H14" s="19"/>
      <c r="J14" s="25">
        <f>-LOG(Activities!Z12)</f>
        <v>5.5956637639023645</v>
      </c>
      <c r="K14" s="25">
        <f t="shared" ca="1" si="2"/>
        <v>-1.0827468107153791E-2</v>
      </c>
      <c r="L14" s="25">
        <f t="shared" ca="1" si="3"/>
        <v>5.5848362957952107</v>
      </c>
      <c r="M14" s="25"/>
      <c r="N14" s="25"/>
      <c r="O14" s="25"/>
      <c r="Q14" s="29">
        <f t="shared" si="4"/>
        <v>87.451501693662863</v>
      </c>
      <c r="R14" s="29">
        <f t="shared" ca="1" si="5"/>
        <v>-0.5931704080630672</v>
      </c>
      <c r="S14" s="29">
        <f t="shared" ca="1" si="6"/>
        <v>86.858331285599789</v>
      </c>
    </row>
    <row r="15" spans="2:23" customFormat="1" x14ac:dyDescent="0.25">
      <c r="B15" s="15">
        <f>Main!B45</f>
        <v>0.09</v>
      </c>
      <c r="C15" s="19">
        <f>-LOG(Main!K45)</f>
        <v>5.5113819722544584</v>
      </c>
      <c r="D15" s="19">
        <f t="shared" ca="1" si="0"/>
        <v>9.8488659885841053E-3</v>
      </c>
      <c r="E15" s="19">
        <f t="shared" ca="1" si="1"/>
        <v>5.5212308382430422</v>
      </c>
      <c r="F15" s="19"/>
      <c r="G15" s="19"/>
      <c r="H15" s="19"/>
      <c r="J15" s="25">
        <f>-LOG(Activities!Z13)</f>
        <v>5.6362605333351077</v>
      </c>
      <c r="K15" s="25">
        <f t="shared" ca="1" si="2"/>
        <v>-3.5797764123381317E-3</v>
      </c>
      <c r="L15" s="25">
        <f t="shared" ca="1" si="3"/>
        <v>5.6326807569227695</v>
      </c>
      <c r="M15" s="25"/>
      <c r="N15" s="25"/>
      <c r="O15" s="25"/>
      <c r="Q15" s="29">
        <f t="shared" si="4"/>
        <v>85.096889066563733</v>
      </c>
      <c r="R15" s="29">
        <f t="shared" ca="1" si="5"/>
        <v>-0.59256033560595334</v>
      </c>
      <c r="S15" s="29">
        <f t="shared" ca="1" si="6"/>
        <v>84.504328730957781</v>
      </c>
    </row>
    <row r="16" spans="2:23" customFormat="1" x14ac:dyDescent="0.25">
      <c r="B16" s="15">
        <f>Main!B46</f>
        <v>0.1</v>
      </c>
      <c r="C16" s="19">
        <f>-LOG(Main!K46)</f>
        <v>5.5497578603436137</v>
      </c>
      <c r="D16" s="19">
        <f t="shared" ca="1" si="0"/>
        <v>-2.8656914497400248E-3</v>
      </c>
      <c r="E16" s="19">
        <f t="shared" ca="1" si="1"/>
        <v>5.5468921688938737</v>
      </c>
      <c r="F16" s="19"/>
      <c r="G16" s="19"/>
      <c r="H16" s="19"/>
      <c r="J16" s="25">
        <f>-LOG(Activities!Z14)</f>
        <v>5.6745387873903903</v>
      </c>
      <c r="K16" s="25">
        <f t="shared" ca="1" si="2"/>
        <v>5.8432861121704314E-3</v>
      </c>
      <c r="L16" s="25">
        <f t="shared" ca="1" si="3"/>
        <v>5.6803820735025603</v>
      </c>
      <c r="M16" s="25"/>
      <c r="N16" s="25"/>
      <c r="O16" s="25"/>
      <c r="Q16" s="29">
        <f t="shared" si="4"/>
        <v>82.876750331357357</v>
      </c>
      <c r="R16" s="29">
        <f t="shared" ca="1" si="5"/>
        <v>0.63494334549561537</v>
      </c>
      <c r="S16" s="29">
        <f t="shared" ca="1" si="6"/>
        <v>83.511693676852971</v>
      </c>
    </row>
    <row r="17" spans="2:19" customFormat="1" x14ac:dyDescent="0.25">
      <c r="B17" s="15">
        <f>Main!B47</f>
        <v>0.11</v>
      </c>
      <c r="C17" s="19">
        <f>-LOG(Main!K47)</f>
        <v>5.5863726487537075</v>
      </c>
      <c r="D17" s="19">
        <f t="shared" ca="1" si="0"/>
        <v>-8.3404224219773778E-4</v>
      </c>
      <c r="E17" s="19">
        <f t="shared" ca="1" si="1"/>
        <v>5.58553860651151</v>
      </c>
      <c r="F17" s="19"/>
      <c r="G17" s="19"/>
      <c r="H17" s="19"/>
      <c r="J17" s="25">
        <f>-LOG(Activities!Z15)</f>
        <v>5.7110554360235959</v>
      </c>
      <c r="K17" s="25">
        <f t="shared" ca="1" si="2"/>
        <v>-1.3688705852053537E-3</v>
      </c>
      <c r="L17" s="25">
        <f t="shared" ca="1" si="3"/>
        <v>5.7096865654383908</v>
      </c>
      <c r="M17" s="25"/>
      <c r="N17" s="25"/>
      <c r="O17" s="25"/>
      <c r="Q17" s="29">
        <f t="shared" si="4"/>
        <v>80.75878471063146</v>
      </c>
      <c r="R17" s="29">
        <f t="shared" ca="1" si="5"/>
        <v>-1.1550913555629962</v>
      </c>
      <c r="S17" s="29">
        <f t="shared" ca="1" si="6"/>
        <v>79.603693355068458</v>
      </c>
    </row>
    <row r="18" spans="2:19" customFormat="1" x14ac:dyDescent="0.25">
      <c r="B18" s="15">
        <f>Main!B48</f>
        <v>0.12</v>
      </c>
      <c r="C18" s="19">
        <f>-LOG(Main!K48)</f>
        <v>5.6216385043242667</v>
      </c>
      <c r="D18" s="19">
        <f t="shared" ca="1" si="0"/>
        <v>-2.2540114499985005E-3</v>
      </c>
      <c r="E18" s="19">
        <f t="shared" ca="1" si="1"/>
        <v>5.6193844928742678</v>
      </c>
      <c r="F18" s="19"/>
      <c r="G18" s="19"/>
      <c r="H18" s="19"/>
      <c r="J18" s="25">
        <f>-LOG(Activities!Z16)</f>
        <v>5.7462226186432135</v>
      </c>
      <c r="K18" s="25">
        <f t="shared" ca="1" si="2"/>
        <v>6.8638671030217977E-3</v>
      </c>
      <c r="L18" s="25">
        <f t="shared" ca="1" si="3"/>
        <v>5.7530864857462349</v>
      </c>
      <c r="M18" s="25"/>
      <c r="N18" s="25"/>
      <c r="O18" s="25"/>
      <c r="Q18" s="29">
        <f t="shared" si="4"/>
        <v>78.719088118693605</v>
      </c>
      <c r="R18" s="29">
        <f t="shared" ca="1" si="5"/>
        <v>-0.2758235762016199</v>
      </c>
      <c r="S18" s="29">
        <f t="shared" ca="1" si="6"/>
        <v>78.443264542491988</v>
      </c>
    </row>
    <row r="19" spans="2:19" customFormat="1" x14ac:dyDescent="0.25">
      <c r="B19" s="15">
        <f>Main!B49</f>
        <v>0.13</v>
      </c>
      <c r="C19" s="19">
        <f>-LOG(Main!K49)</f>
        <v>5.6558679055178667</v>
      </c>
      <c r="D19" s="19">
        <f t="shared" ca="1" si="0"/>
        <v>3.5591441787449963E-4</v>
      </c>
      <c r="E19" s="19">
        <f t="shared" ca="1" si="1"/>
        <v>5.6562238199357413</v>
      </c>
      <c r="F19" s="19"/>
      <c r="G19" s="19"/>
      <c r="H19" s="19"/>
      <c r="J19" s="25">
        <f>-LOG(Activities!Z17)</f>
        <v>5.7803527872573532</v>
      </c>
      <c r="K19" s="25">
        <f t="shared" ca="1" si="2"/>
        <v>2.5524918971792806E-3</v>
      </c>
      <c r="L19" s="25">
        <f t="shared" ca="1" si="3"/>
        <v>5.7829052791545328</v>
      </c>
      <c r="M19" s="25"/>
      <c r="N19" s="25"/>
      <c r="O19" s="25"/>
      <c r="Q19" s="29">
        <f t="shared" si="4"/>
        <v>76.739538339073533</v>
      </c>
      <c r="R19" s="29">
        <f t="shared" ca="1" si="5"/>
        <v>1.8821490355141446</v>
      </c>
      <c r="S19" s="29">
        <f t="shared" ca="1" si="6"/>
        <v>78.62168737458768</v>
      </c>
    </row>
    <row r="20" spans="2:19" customFormat="1" x14ac:dyDescent="0.25">
      <c r="B20" s="15">
        <f>Main!B50</f>
        <v>0.14000000000000001</v>
      </c>
      <c r="C20" s="19">
        <f>-LOG(Main!K50)</f>
        <v>5.6893015574391956</v>
      </c>
      <c r="D20" s="19">
        <f t="shared" ca="1" si="0"/>
        <v>-1.7699149139051764E-2</v>
      </c>
      <c r="E20" s="19">
        <f t="shared" ca="1" si="1"/>
        <v>5.6716024083001439</v>
      </c>
      <c r="F20" s="19"/>
      <c r="G20" s="19"/>
      <c r="H20" s="19"/>
      <c r="J20" s="25">
        <f>-LOG(Activities!Z18)</f>
        <v>5.8136866209844591</v>
      </c>
      <c r="K20" s="25">
        <f t="shared" ca="1" si="2"/>
        <v>2.6567747890190751E-3</v>
      </c>
      <c r="L20" s="25">
        <f t="shared" ca="1" si="3"/>
        <v>5.8163433957734778</v>
      </c>
      <c r="M20" s="25"/>
      <c r="N20" s="25"/>
      <c r="O20" s="25"/>
      <c r="Q20" s="29">
        <f t="shared" si="4"/>
        <v>74.806175982901379</v>
      </c>
      <c r="R20" s="29">
        <f t="shared" ca="1" si="5"/>
        <v>-0.27386224633601103</v>
      </c>
      <c r="S20" s="29">
        <f t="shared" ca="1" si="6"/>
        <v>74.532313736565371</v>
      </c>
    </row>
    <row r="21" spans="2:19" customFormat="1" x14ac:dyDescent="0.25">
      <c r="B21" s="15">
        <f>Main!B51</f>
        <v>0.15</v>
      </c>
      <c r="C21" s="19">
        <f>-LOG(Main!K51)</f>
        <v>5.7221263657206336</v>
      </c>
      <c r="D21" s="19">
        <f t="shared" ca="1" si="0"/>
        <v>2.0951428617440216E-4</v>
      </c>
      <c r="E21" s="19">
        <f t="shared" ca="1" si="1"/>
        <v>5.722335880006808</v>
      </c>
      <c r="F21" s="19"/>
      <c r="G21" s="19"/>
      <c r="H21" s="19"/>
      <c r="J21" s="25">
        <f>-LOG(Activities!Z19)</f>
        <v>5.8464109996565385</v>
      </c>
      <c r="K21" s="25">
        <f t="shared" ca="1" si="2"/>
        <v>5.0446793753209642E-3</v>
      </c>
      <c r="L21" s="25">
        <f t="shared" ca="1" si="3"/>
        <v>5.8514556790318597</v>
      </c>
      <c r="M21" s="25"/>
      <c r="N21" s="25"/>
      <c r="O21" s="25"/>
      <c r="Q21" s="29">
        <f t="shared" si="4"/>
        <v>72.90816201992078</v>
      </c>
      <c r="R21" s="29">
        <f t="shared" ca="1" si="5"/>
        <v>-1.002609576335642</v>
      </c>
      <c r="S21" s="29">
        <f t="shared" ca="1" si="6"/>
        <v>71.905552443585137</v>
      </c>
    </row>
    <row r="22" spans="2:19" customFormat="1" x14ac:dyDescent="0.25">
      <c r="B22" s="15">
        <f>Main!B52</f>
        <v>0.16</v>
      </c>
      <c r="C22" s="19">
        <f>-LOG(Main!K52)</f>
        <v>5.7544874842033193</v>
      </c>
      <c r="D22" s="19">
        <f t="shared" ca="1" si="0"/>
        <v>-3.4619990457362242E-3</v>
      </c>
      <c r="E22" s="19">
        <f t="shared" ca="1" si="1"/>
        <v>5.7510254851575828</v>
      </c>
      <c r="F22" s="19"/>
      <c r="G22" s="19"/>
      <c r="H22" s="19"/>
      <c r="J22" s="25">
        <f>-LOG(Activities!Z20)</f>
        <v>5.8786710513657701</v>
      </c>
      <c r="K22" s="25">
        <f t="shared" ca="1" si="2"/>
        <v>1.3366734288681492E-2</v>
      </c>
      <c r="L22" s="25">
        <f t="shared" ca="1" si="3"/>
        <v>5.8920377856544519</v>
      </c>
      <c r="M22" s="25"/>
      <c r="N22" s="25"/>
      <c r="O22" s="25"/>
      <c r="Q22" s="29">
        <f t="shared" si="4"/>
        <v>71.037079020785313</v>
      </c>
      <c r="R22" s="29">
        <f t="shared" ca="1" si="5"/>
        <v>-0.30343419472124583</v>
      </c>
      <c r="S22" s="29">
        <f t="shared" ca="1" si="6"/>
        <v>70.733644826064065</v>
      </c>
    </row>
    <row r="23" spans="2:19" customFormat="1" x14ac:dyDescent="0.25">
      <c r="B23" s="15">
        <f>Main!B53</f>
        <v>0.17</v>
      </c>
      <c r="C23" s="19">
        <f>-LOG(Main!K53)</f>
        <v>5.7864968152742886</v>
      </c>
      <c r="D23" s="19">
        <f t="shared" ca="1" si="0"/>
        <v>7.4349521626359792E-3</v>
      </c>
      <c r="E23" s="19">
        <f t="shared" ca="1" si="1"/>
        <v>5.7939317674369244</v>
      </c>
      <c r="F23" s="19"/>
      <c r="G23" s="19"/>
      <c r="H23" s="19"/>
      <c r="J23" s="25">
        <f>-LOG(Activities!Z21)</f>
        <v>5.9105786527506483</v>
      </c>
      <c r="K23" s="25">
        <f t="shared" ca="1" si="2"/>
        <v>1.3638450789676335E-2</v>
      </c>
      <c r="L23" s="25">
        <f t="shared" ca="1" si="3"/>
        <v>5.9242171035403244</v>
      </c>
      <c r="M23" s="25"/>
      <c r="N23" s="25"/>
      <c r="O23" s="25"/>
      <c r="Q23" s="29">
        <f t="shared" si="4"/>
        <v>69.186438140462371</v>
      </c>
      <c r="R23" s="29">
        <f t="shared" ca="1" si="5"/>
        <v>0.44699075072410305</v>
      </c>
      <c r="S23" s="29">
        <f t="shared" ca="1" si="6"/>
        <v>69.633428891186469</v>
      </c>
    </row>
    <row r="24" spans="2:19" customFormat="1" x14ac:dyDescent="0.25">
      <c r="B24" s="15">
        <f>Main!B54</f>
        <v>0.18</v>
      </c>
      <c r="C24" s="19">
        <f>-LOG(Main!K54)</f>
        <v>5.8182394508888189</v>
      </c>
      <c r="D24" s="19">
        <f t="shared" ca="1" si="0"/>
        <v>5.8961679846640586E-5</v>
      </c>
      <c r="E24" s="19">
        <f t="shared" ca="1" si="1"/>
        <v>5.8182984125686659</v>
      </c>
      <c r="F24" s="19"/>
      <c r="G24" s="19"/>
      <c r="H24" s="19"/>
      <c r="J24" s="25">
        <f>-LOG(Activities!Z22)</f>
        <v>5.9422188699864202</v>
      </c>
      <c r="K24" s="25">
        <f t="shared" ca="1" si="2"/>
        <v>-3.353973043541307E-3</v>
      </c>
      <c r="L24" s="25">
        <f t="shared" ca="1" si="3"/>
        <v>5.9388648969428788</v>
      </c>
      <c r="M24" s="25"/>
      <c r="N24" s="25"/>
      <c r="O24" s="25"/>
      <c r="Q24" s="29">
        <f t="shared" si="4"/>
        <v>67.351305540787621</v>
      </c>
      <c r="R24" s="29">
        <f t="shared" ca="1" si="5"/>
        <v>1.0068368916995651</v>
      </c>
      <c r="S24" s="29">
        <f t="shared" ca="1" si="6"/>
        <v>68.358142432487185</v>
      </c>
    </row>
    <row r="25" spans="2:19" customFormat="1" x14ac:dyDescent="0.25">
      <c r="B25" s="15">
        <f>Main!B55</f>
        <v>0.19</v>
      </c>
      <c r="C25" s="19">
        <f>-LOG(Main!K55)</f>
        <v>5.8497790103121572</v>
      </c>
      <c r="D25" s="19">
        <f t="shared" ca="1" si="0"/>
        <v>5.0358504399641638E-3</v>
      </c>
      <c r="E25" s="19">
        <f t="shared" ca="1" si="1"/>
        <v>5.8548148607521213</v>
      </c>
      <c r="F25" s="19"/>
      <c r="G25" s="19"/>
      <c r="H25" s="19"/>
      <c r="J25" s="25">
        <f>-LOG(Activities!Z23)</f>
        <v>5.9736552964444583</v>
      </c>
      <c r="K25" s="25">
        <f t="shared" ca="1" si="2"/>
        <v>1.6831602368778661E-2</v>
      </c>
      <c r="L25" s="25">
        <f t="shared" ca="1" si="3"/>
        <v>5.9904868988132369</v>
      </c>
      <c r="M25" s="25"/>
      <c r="N25" s="25"/>
      <c r="O25" s="25"/>
      <c r="Q25" s="29">
        <f t="shared" si="4"/>
        <v>65.527992806221448</v>
      </c>
      <c r="R25" s="29">
        <f t="shared" ca="1" si="5"/>
        <v>-0.71782155435746642</v>
      </c>
      <c r="S25" s="29">
        <f t="shared" ca="1" si="6"/>
        <v>64.810171251863977</v>
      </c>
    </row>
    <row r="26" spans="2:19" customFormat="1" x14ac:dyDescent="0.25">
      <c r="B26" s="15">
        <f>Main!B56</f>
        <v>0.2</v>
      </c>
      <c r="C26" s="19">
        <f>-LOG(Main!K56)</f>
        <v>5.8811624692337299</v>
      </c>
      <c r="D26" s="19">
        <f t="shared" ca="1" si="0"/>
        <v>-2.476815306900898E-2</v>
      </c>
      <c r="E26" s="19">
        <f t="shared" ca="1" si="1"/>
        <v>5.8563943161647209</v>
      </c>
      <c r="F26" s="19"/>
      <c r="G26" s="19"/>
      <c r="H26" s="19"/>
      <c r="J26" s="25">
        <f>-LOG(Activities!Z24)</f>
        <v>6.0049348816008399</v>
      </c>
      <c r="K26" s="25">
        <f t="shared" ca="1" si="2"/>
        <v>-2.7203441696413374E-3</v>
      </c>
      <c r="L26" s="25">
        <f t="shared" ca="1" si="3"/>
        <v>6.0022145374311986</v>
      </c>
      <c r="M26" s="25"/>
      <c r="N26" s="25"/>
      <c r="O26" s="25"/>
      <c r="Q26" s="29">
        <f t="shared" si="4"/>
        <v>63.713776867151296</v>
      </c>
      <c r="R26" s="29">
        <f t="shared" ca="1" si="5"/>
        <v>1.6973896670668176</v>
      </c>
      <c r="S26" s="29">
        <f t="shared" ca="1" si="6"/>
        <v>65.411166534218111</v>
      </c>
    </row>
    <row r="27" spans="2:19" customFormat="1" x14ac:dyDescent="0.25">
      <c r="B27" s="15">
        <f>Main!B57</f>
        <v>0.21</v>
      </c>
      <c r="C27" s="19">
        <f>-LOG(Main!K57)</f>
        <v>5.9124247965582661</v>
      </c>
      <c r="D27" s="19">
        <f t="shared" ca="1" si="0"/>
        <v>9.4161200840861964E-3</v>
      </c>
      <c r="E27" s="19">
        <f t="shared" ca="1" si="1"/>
        <v>5.9218409166423527</v>
      </c>
      <c r="F27" s="19"/>
      <c r="G27" s="19"/>
      <c r="H27" s="19"/>
      <c r="J27" s="25">
        <f>-LOG(Activities!Z25)</f>
        <v>6.0360925674297725</v>
      </c>
      <c r="K27" s="25">
        <f t="shared" ca="1" si="2"/>
        <v>6.0822928085263652E-3</v>
      </c>
      <c r="L27" s="25">
        <f t="shared" ca="1" si="3"/>
        <v>6.0421748602382985</v>
      </c>
      <c r="M27" s="25"/>
      <c r="N27" s="25"/>
      <c r="O27" s="25"/>
      <c r="Q27" s="29">
        <f t="shared" si="4"/>
        <v>61.906631089073187</v>
      </c>
      <c r="R27" s="29">
        <f t="shared" ca="1" si="5"/>
        <v>-1.0261780303787555</v>
      </c>
      <c r="S27" s="29">
        <f t="shared" ca="1" si="6"/>
        <v>60.880453058694428</v>
      </c>
    </row>
    <row r="28" spans="2:19" customFormat="1" x14ac:dyDescent="0.25">
      <c r="B28" s="15">
        <f>Main!B58</f>
        <v>0.22</v>
      </c>
      <c r="C28" s="19">
        <f>-LOG(Main!K58)</f>
        <v>5.9435934905574488</v>
      </c>
      <c r="D28" s="19">
        <f t="shared" ca="1" si="0"/>
        <v>4.3945131676823073E-3</v>
      </c>
      <c r="E28" s="19">
        <f t="shared" ca="1" si="1"/>
        <v>5.9479880037251309</v>
      </c>
      <c r="F28" s="19"/>
      <c r="G28" s="19"/>
      <c r="H28" s="19"/>
      <c r="J28" s="25">
        <f>-LOG(Activities!Z26)</f>
        <v>6.0671558239105225</v>
      </c>
      <c r="K28" s="25">
        <f t="shared" ca="1" si="2"/>
        <v>1.867822483097915E-2</v>
      </c>
      <c r="L28" s="25">
        <f t="shared" ca="1" si="3"/>
        <v>6.0858340487415017</v>
      </c>
      <c r="M28" s="25"/>
      <c r="N28" s="25"/>
      <c r="O28" s="25"/>
      <c r="Q28" s="29">
        <f t="shared" si="4"/>
        <v>60.104962213189708</v>
      </c>
      <c r="R28" s="29">
        <f t="shared" ca="1" si="5"/>
        <v>-0.56984924436576034</v>
      </c>
      <c r="S28" s="29">
        <f t="shared" ca="1" si="6"/>
        <v>59.535112968823945</v>
      </c>
    </row>
    <row r="29" spans="2:19" customFormat="1" x14ac:dyDescent="0.25">
      <c r="B29" s="15">
        <f>Main!B59</f>
        <v>0.23</v>
      </c>
      <c r="C29" s="19">
        <f>-LOG(Main!K59)</f>
        <v>5.9746929390644734</v>
      </c>
      <c r="D29" s="19">
        <f t="shared" ca="1" si="0"/>
        <v>9.2413413842420099E-3</v>
      </c>
      <c r="E29" s="19">
        <f t="shared" ca="1" si="1"/>
        <v>5.9839342804487154</v>
      </c>
      <c r="F29" s="19"/>
      <c r="G29" s="19"/>
      <c r="H29" s="19"/>
      <c r="J29" s="25">
        <f>-LOG(Activities!Z27)</f>
        <v>6.0981490082969882</v>
      </c>
      <c r="K29" s="25">
        <f t="shared" ca="1" si="2"/>
        <v>1.8858936259172549E-3</v>
      </c>
      <c r="L29" s="25">
        <f t="shared" ca="1" si="3"/>
        <v>6.1000349019229052</v>
      </c>
      <c r="M29" s="25"/>
      <c r="N29" s="25"/>
      <c r="O29" s="25"/>
      <c r="Q29" s="29">
        <f t="shared" si="4"/>
        <v>58.307357518774666</v>
      </c>
      <c r="R29" s="29">
        <f t="shared" ca="1" si="5"/>
        <v>2.1634452036410576</v>
      </c>
      <c r="S29" s="29">
        <f t="shared" ca="1" si="6"/>
        <v>60.470802722415726</v>
      </c>
    </row>
    <row r="30" spans="2:19" customFormat="1" x14ac:dyDescent="0.25">
      <c r="B30" s="15">
        <f>Main!B60</f>
        <v>0.24</v>
      </c>
      <c r="C30" s="19">
        <f>-LOG(Main!K60)</f>
        <v>6.0057484342001608</v>
      </c>
      <c r="D30" s="19">
        <f t="shared" ca="1" si="0"/>
        <v>1.9572709733441927E-3</v>
      </c>
      <c r="E30" s="19">
        <f t="shared" ca="1" si="1"/>
        <v>6.007705705173505</v>
      </c>
      <c r="F30" s="19"/>
      <c r="G30" s="19"/>
      <c r="H30" s="19"/>
      <c r="J30" s="25">
        <f>-LOG(Activities!Z28)</f>
        <v>6.1290973786285692</v>
      </c>
      <c r="K30" s="25">
        <f t="shared" ca="1" si="2"/>
        <v>-7.3200446065790712E-3</v>
      </c>
      <c r="L30" s="25">
        <f t="shared" ca="1" si="3"/>
        <v>6.1217773340219903</v>
      </c>
      <c r="M30" s="25"/>
      <c r="N30" s="25"/>
      <c r="O30" s="25"/>
      <c r="Q30" s="29">
        <f t="shared" si="4"/>
        <v>56.512352039542975</v>
      </c>
      <c r="R30" s="29">
        <f t="shared" ca="1" si="5"/>
        <v>0.73299870610902851</v>
      </c>
      <c r="S30" s="29">
        <f t="shared" ca="1" si="6"/>
        <v>57.245350745652004</v>
      </c>
    </row>
    <row r="31" spans="2:19" customFormat="1" x14ac:dyDescent="0.25">
      <c r="B31" s="15">
        <f>Main!B61</f>
        <v>0.25</v>
      </c>
      <c r="C31" s="19">
        <f>-LOG(Main!K61)</f>
        <v>6.0367896578609814</v>
      </c>
      <c r="D31" s="19">
        <f t="shared" ca="1" si="0"/>
        <v>2.1639192632438461E-2</v>
      </c>
      <c r="E31" s="19">
        <f t="shared" ca="1" si="1"/>
        <v>6.0584288504934198</v>
      </c>
      <c r="F31" s="19"/>
      <c r="G31" s="19"/>
      <c r="H31" s="19"/>
      <c r="J31" s="25">
        <f>-LOG(Activities!Z29)</f>
        <v>6.1600305777190538</v>
      </c>
      <c r="K31" s="25">
        <f t="shared" ca="1" si="2"/>
        <v>2.0860361984788999E-3</v>
      </c>
      <c r="L31" s="25">
        <f t="shared" ca="1" si="3"/>
        <v>6.162116613917533</v>
      </c>
      <c r="M31" s="25"/>
      <c r="N31" s="25"/>
      <c r="O31" s="25"/>
      <c r="Q31" s="29">
        <f t="shared" si="4"/>
        <v>54.718226492294889</v>
      </c>
      <c r="R31" s="29">
        <f t="shared" ca="1" si="5"/>
        <v>1.1493389749167466</v>
      </c>
      <c r="S31" s="29">
        <f t="shared" ca="1" si="6"/>
        <v>55.867565467211634</v>
      </c>
    </row>
    <row r="32" spans="2:19" customFormat="1" x14ac:dyDescent="0.25">
      <c r="B32" s="15">
        <f>Main!B62</f>
        <v>0.26</v>
      </c>
      <c r="C32" s="19">
        <f>-LOG(Main!K62)</f>
        <v>6.0678535079069498</v>
      </c>
      <c r="D32" s="19">
        <f t="shared" ca="1" si="0"/>
        <v>9.9634520183428908E-3</v>
      </c>
      <c r="E32" s="19">
        <f t="shared" ca="1" si="1"/>
        <v>6.0778169599252925</v>
      </c>
      <c r="F32" s="19"/>
      <c r="G32" s="19"/>
      <c r="H32" s="19"/>
      <c r="J32" s="25">
        <f>-LOG(Activities!Z30)</f>
        <v>6.1909854575704379</v>
      </c>
      <c r="K32" s="25">
        <f t="shared" ca="1" si="2"/>
        <v>1.3299586843492578E-3</v>
      </c>
      <c r="L32" s="25">
        <f t="shared" ca="1" si="3"/>
        <v>6.1923154162547869</v>
      </c>
      <c r="M32" s="25"/>
      <c r="N32" s="25"/>
      <c r="O32" s="25"/>
      <c r="Q32" s="29">
        <f t="shared" si="4"/>
        <v>52.922843460914578</v>
      </c>
      <c r="R32" s="29">
        <f t="shared" ca="1" si="5"/>
        <v>-2.1852940613325537E-2</v>
      </c>
      <c r="S32" s="29">
        <f t="shared" ca="1" si="6"/>
        <v>52.900990520301249</v>
      </c>
    </row>
    <row r="33" spans="2:19" customFormat="1" x14ac:dyDescent="0.25">
      <c r="B33" s="15">
        <f>Main!B63</f>
        <v>0.27</v>
      </c>
      <c r="C33" s="19">
        <f>-LOG(Main!K63)</f>
        <v>6.0989862270521202</v>
      </c>
      <c r="D33" s="19">
        <f t="shared" ca="1" si="0"/>
        <v>-5.3037536661856843E-3</v>
      </c>
      <c r="E33" s="19">
        <f t="shared" ca="1" si="1"/>
        <v>6.0936824733859343</v>
      </c>
      <c r="F33" s="19"/>
      <c r="G33" s="19"/>
      <c r="H33" s="19"/>
      <c r="J33" s="25">
        <f>-LOG(Activities!Z31)</f>
        <v>6.2220082062090993</v>
      </c>
      <c r="K33" s="25">
        <f t="shared" ca="1" si="2"/>
        <v>2.612069335735772E-2</v>
      </c>
      <c r="L33" s="25">
        <f t="shared" ca="1" si="3"/>
        <v>6.2481288995664572</v>
      </c>
      <c r="M33" s="25"/>
      <c r="N33" s="25"/>
      <c r="O33" s="25"/>
      <c r="Q33" s="29">
        <f t="shared" si="4"/>
        <v>51.123524039872223</v>
      </c>
      <c r="R33" s="29">
        <f t="shared" ca="1" si="5"/>
        <v>2.6612851573839449</v>
      </c>
      <c r="S33" s="29">
        <f t="shared" ca="1" si="6"/>
        <v>53.784809197256166</v>
      </c>
    </row>
    <row r="34" spans="2:19" customFormat="1" x14ac:dyDescent="0.25">
      <c r="B34" s="15">
        <f>Main!B64</f>
        <v>0.28000000000000003</v>
      </c>
      <c r="C34" s="19">
        <f>-LOG(Main!K64)</f>
        <v>6.1302448909472567</v>
      </c>
      <c r="D34" s="19">
        <f t="shared" ca="1" si="0"/>
        <v>-8.4099952781882936E-3</v>
      </c>
      <c r="E34" s="19">
        <f t="shared" ca="1" si="1"/>
        <v>6.1218348956690685</v>
      </c>
      <c r="F34" s="19"/>
      <c r="G34" s="19"/>
      <c r="H34" s="19"/>
      <c r="J34" s="25">
        <f>-LOG(Activities!Z32)</f>
        <v>6.2531558333995862</v>
      </c>
      <c r="K34" s="25">
        <f t="shared" ca="1" si="2"/>
        <v>1.1973366037749096E-2</v>
      </c>
      <c r="L34" s="25">
        <f t="shared" ca="1" si="3"/>
        <v>6.265129199437335</v>
      </c>
      <c r="M34" s="25"/>
      <c r="N34" s="25"/>
      <c r="O34" s="25"/>
      <c r="Q34" s="29">
        <f t="shared" si="4"/>
        <v>49.316961662823985</v>
      </c>
      <c r="R34" s="29">
        <f t="shared" ca="1" si="5"/>
        <v>-1.1667561406307778</v>
      </c>
      <c r="S34" s="29">
        <f t="shared" ca="1" si="6"/>
        <v>48.150205522193204</v>
      </c>
    </row>
    <row r="35" spans="2:19" customFormat="1" x14ac:dyDescent="0.25">
      <c r="B35" s="15">
        <f>Main!B65</f>
        <v>0.28999999999999998</v>
      </c>
      <c r="C35" s="19">
        <f>-LOG(Main!K65)</f>
        <v>6.161698379651761</v>
      </c>
      <c r="D35" s="19">
        <f t="shared" ca="1" si="0"/>
        <v>6.1694040397546076E-5</v>
      </c>
      <c r="E35" s="19">
        <f t="shared" ca="1" si="1"/>
        <v>6.1617600736921583</v>
      </c>
      <c r="F35" s="19"/>
      <c r="G35" s="19"/>
      <c r="H35" s="19"/>
      <c r="J35" s="25">
        <f>-LOG(Activities!Z33)</f>
        <v>6.2844971393597708</v>
      </c>
      <c r="K35" s="25">
        <f t="shared" ca="1" si="2"/>
        <v>-7.0710452770428121E-3</v>
      </c>
      <c r="L35" s="25">
        <f t="shared" ca="1" si="3"/>
        <v>6.2774260940827284</v>
      </c>
      <c r="M35" s="25"/>
      <c r="N35" s="25"/>
      <c r="O35" s="25"/>
      <c r="Q35" s="29">
        <f t="shared" si="4"/>
        <v>47.499165917133269</v>
      </c>
      <c r="R35" s="29">
        <f t="shared" ca="1" si="5"/>
        <v>-0.25978351863724963</v>
      </c>
      <c r="S35" s="29">
        <f t="shared" ca="1" si="6"/>
        <v>47.239382398496019</v>
      </c>
    </row>
    <row r="36" spans="2:19" customFormat="1" x14ac:dyDescent="0.25">
      <c r="B36" s="15">
        <f>Main!B66</f>
        <v>0.3</v>
      </c>
      <c r="C36" s="19">
        <f>-LOG(Main!K66)</f>
        <v>6.1934279823938025</v>
      </c>
      <c r="D36" s="19">
        <f t="shared" ca="1" si="0"/>
        <v>1.3136231038308934E-3</v>
      </c>
      <c r="E36" s="19">
        <f t="shared" ca="1" si="1"/>
        <v>6.1947416054976339</v>
      </c>
      <c r="F36" s="19"/>
      <c r="G36" s="19"/>
      <c r="H36" s="19"/>
      <c r="J36" s="25">
        <f>-LOG(Activities!Z34)</f>
        <v>6.3161133162596981</v>
      </c>
      <c r="K36" s="25">
        <f t="shared" ca="1" si="2"/>
        <v>-5.6203228401746482E-3</v>
      </c>
      <c r="L36" s="25">
        <f t="shared" ca="1" si="3"/>
        <v>6.3104929934195235</v>
      </c>
      <c r="M36" s="25"/>
      <c r="N36" s="25"/>
      <c r="O36" s="25"/>
      <c r="Q36" s="29">
        <f t="shared" si="4"/>
        <v>45.665427656937538</v>
      </c>
      <c r="R36" s="29">
        <f t="shared" ca="1" si="5"/>
        <v>-0.48280929642951298</v>
      </c>
      <c r="S36" s="29">
        <f t="shared" ca="1" si="6"/>
        <v>45.182618360508023</v>
      </c>
    </row>
    <row r="37" spans="2:19" customFormat="1" x14ac:dyDescent="0.25">
      <c r="B37" s="15">
        <f>Main!B67</f>
        <v>0.31</v>
      </c>
      <c r="C37" s="19">
        <f>-LOG(Main!K67)</f>
        <v>6.2255277670238716</v>
      </c>
      <c r="D37" s="19">
        <f t="shared" ca="1" si="0"/>
        <v>-4.471408398552811E-3</v>
      </c>
      <c r="E37" s="19">
        <f t="shared" ca="1" si="1"/>
        <v>6.2210563586253187</v>
      </c>
      <c r="F37" s="19"/>
      <c r="G37" s="19"/>
      <c r="H37" s="19"/>
      <c r="J37" s="25">
        <f>-LOG(Activities!Z35)</f>
        <v>6.348098313750195</v>
      </c>
      <c r="K37" s="25">
        <f t="shared" ca="1" si="2"/>
        <v>-7.5990305435120423E-3</v>
      </c>
      <c r="L37" s="25">
        <f t="shared" ca="1" si="3"/>
        <v>6.3404992832066833</v>
      </c>
      <c r="M37" s="25"/>
      <c r="N37" s="25"/>
      <c r="O37" s="25"/>
      <c r="Q37" s="29">
        <f t="shared" si="4"/>
        <v>43.810297802488719</v>
      </c>
      <c r="R37" s="29">
        <f t="shared" ca="1" si="5"/>
        <v>0.22700711749888947</v>
      </c>
      <c r="S37" s="29">
        <f t="shared" ca="1" si="6"/>
        <v>44.037304919987612</v>
      </c>
    </row>
    <row r="38" spans="2:19" customFormat="1" x14ac:dyDescent="0.25">
      <c r="B38" s="15">
        <f>Main!B68</f>
        <v>0.32</v>
      </c>
      <c r="C38" s="19">
        <f>-LOG(Main!K68)</f>
        <v>6.2581047873042346</v>
      </c>
      <c r="D38" s="19">
        <f t="shared" ca="1" si="0"/>
        <v>6.4703246457116688E-4</v>
      </c>
      <c r="E38" s="19">
        <f t="shared" ca="1" si="1"/>
        <v>6.2587518197688059</v>
      </c>
      <c r="F38" s="19"/>
      <c r="G38" s="19"/>
      <c r="H38" s="19"/>
      <c r="J38" s="25">
        <f>-LOG(Activities!Z36)</f>
        <v>6.3805590414676745</v>
      </c>
      <c r="K38" s="25">
        <f t="shared" ca="1" si="2"/>
        <v>-2.3592670555505482E-2</v>
      </c>
      <c r="L38" s="25">
        <f t="shared" ca="1" si="3"/>
        <v>6.3569663709121693</v>
      </c>
      <c r="M38" s="25"/>
      <c r="N38" s="25"/>
      <c r="O38" s="25"/>
      <c r="Q38" s="29">
        <f t="shared" ref="Q38:Q66" si="7">$Q$4+$Q$3*J38</f>
        <v>41.927575594874895</v>
      </c>
      <c r="R38" s="29">
        <f t="shared" ca="1" si="5"/>
        <v>0.34471013716237991</v>
      </c>
      <c r="S38" s="29">
        <f t="shared" ca="1" si="6"/>
        <v>42.272285732037275</v>
      </c>
    </row>
    <row r="39" spans="2:19" customFormat="1" x14ac:dyDescent="0.25">
      <c r="B39" s="15">
        <f>Main!B69</f>
        <v>0.33</v>
      </c>
      <c r="C39" s="19">
        <f>-LOG(Main!K69)</f>
        <v>6.2912791066672691</v>
      </c>
      <c r="D39" s="19">
        <f t="shared" ca="1" si="0"/>
        <v>7.877527867849103E-4</v>
      </c>
      <c r="E39" s="19">
        <f t="shared" ca="1" si="1"/>
        <v>6.2920668594540539</v>
      </c>
      <c r="F39" s="19"/>
      <c r="G39" s="19"/>
      <c r="H39" s="19"/>
      <c r="J39" s="25">
        <f>-LOG(Activities!Z37)</f>
        <v>6.4136153869287789</v>
      </c>
      <c r="K39" s="25">
        <f t="shared" ca="1" si="2"/>
        <v>-3.4630642842973167E-3</v>
      </c>
      <c r="L39" s="25">
        <f t="shared" ca="1" si="3"/>
        <v>6.4101523226444819</v>
      </c>
      <c r="M39" s="25"/>
      <c r="N39" s="25"/>
      <c r="O39" s="25"/>
      <c r="Q39" s="29">
        <f t="shared" si="7"/>
        <v>40.010307558130819</v>
      </c>
      <c r="R39" s="29">
        <f t="shared" ca="1" si="5"/>
        <v>-2.0824232520884647</v>
      </c>
      <c r="S39" s="29">
        <f t="shared" ca="1" si="6"/>
        <v>37.927884306042351</v>
      </c>
    </row>
    <row r="40" spans="2:19" customFormat="1" x14ac:dyDescent="0.25">
      <c r="B40" s="15">
        <f>Main!B70</f>
        <v>0.34</v>
      </c>
      <c r="C40" s="19">
        <f>-LOG(Main!K70)</f>
        <v>6.3251834835177281</v>
      </c>
      <c r="D40" s="19">
        <f t="shared" ca="1" si="0"/>
        <v>-2.151129497711823E-2</v>
      </c>
      <c r="E40" s="19">
        <f t="shared" ca="1" si="1"/>
        <v>6.3036721885406095</v>
      </c>
      <c r="F40" s="19"/>
      <c r="G40" s="19"/>
      <c r="H40" s="19"/>
      <c r="J40" s="25">
        <f>-LOG(Activities!Z38)</f>
        <v>6.4473998936768373</v>
      </c>
      <c r="K40" s="25">
        <f t="shared" ca="1" si="2"/>
        <v>5.6879669715912337E-3</v>
      </c>
      <c r="L40" s="25">
        <f t="shared" ca="1" si="3"/>
        <v>6.4530878606484281</v>
      </c>
      <c r="M40" s="25"/>
      <c r="N40" s="25"/>
      <c r="O40" s="25"/>
      <c r="Q40" s="29">
        <f t="shared" si="7"/>
        <v>38.050806166743428</v>
      </c>
      <c r="R40" s="29">
        <f t="shared" ca="1" si="5"/>
        <v>-0.17355479699763238</v>
      </c>
      <c r="S40" s="29">
        <f t="shared" ca="1" si="6"/>
        <v>37.877251369745792</v>
      </c>
    </row>
    <row r="41" spans="2:19" customFormat="1" x14ac:dyDescent="0.25">
      <c r="B41" s="15">
        <f>Main!B71</f>
        <v>0.35000000000000003</v>
      </c>
      <c r="C41" s="19">
        <f>-LOG(Main!K71)</f>
        <v>6.3599623796569338</v>
      </c>
      <c r="D41" s="19">
        <f t="shared" ca="1" si="0"/>
        <v>-1.0771845827643789E-2</v>
      </c>
      <c r="E41" s="19">
        <f t="shared" ca="1" si="1"/>
        <v>6.3491905338292902</v>
      </c>
      <c r="F41" s="19"/>
      <c r="G41" s="19"/>
      <c r="H41" s="19"/>
      <c r="J41" s="25">
        <f>-LOG(Activities!Z39)</f>
        <v>6.4820567611135562</v>
      </c>
      <c r="K41" s="25">
        <f t="shared" ca="1" si="2"/>
        <v>1.3389913690828368E-2</v>
      </c>
      <c r="L41" s="25">
        <f t="shared" ca="1" si="3"/>
        <v>6.4954466748043842</v>
      </c>
      <c r="M41" s="25"/>
      <c r="N41" s="25"/>
      <c r="O41" s="25"/>
      <c r="Q41" s="29">
        <f t="shared" si="7"/>
        <v>36.040707855413757</v>
      </c>
      <c r="R41" s="29">
        <f t="shared" ca="1" si="5"/>
        <v>0.18655842613164048</v>
      </c>
      <c r="S41" s="29">
        <f t="shared" ca="1" si="6"/>
        <v>36.227266281545397</v>
      </c>
    </row>
    <row r="42" spans="2:19" customFormat="1" x14ac:dyDescent="0.25">
      <c r="B42" s="15">
        <f>Main!B72</f>
        <v>0.36</v>
      </c>
      <c r="C42" s="19">
        <f>-LOG(Main!K72)</f>
        <v>6.39576970445518</v>
      </c>
      <c r="D42" s="19">
        <f t="shared" ca="1" si="0"/>
        <v>1.5842481741941521E-2</v>
      </c>
      <c r="E42" s="19">
        <f t="shared" ca="1" si="1"/>
        <v>6.4116121861971216</v>
      </c>
      <c r="F42" s="19"/>
      <c r="G42" s="19"/>
      <c r="H42" s="19"/>
      <c r="J42" s="25">
        <f>-LOG(Activities!Z40)</f>
        <v>6.5177395786889738</v>
      </c>
      <c r="K42" s="25">
        <f t="shared" ca="1" si="2"/>
        <v>1.0877689634863323E-2</v>
      </c>
      <c r="L42" s="25">
        <f t="shared" ca="1" si="3"/>
        <v>6.5286172683238375</v>
      </c>
      <c r="M42" s="25"/>
      <c r="N42" s="25"/>
      <c r="O42" s="25"/>
      <c r="Q42" s="29">
        <f t="shared" si="7"/>
        <v>33.971104436039525</v>
      </c>
      <c r="R42" s="29">
        <f t="shared" ca="1" si="5"/>
        <v>0.40388455921963889</v>
      </c>
      <c r="S42" s="29">
        <f t="shared" ca="1" si="6"/>
        <v>34.374988995259166</v>
      </c>
    </row>
    <row r="43" spans="2:19" customFormat="1" x14ac:dyDescent="0.25">
      <c r="B43" s="15">
        <f>Main!B73</f>
        <v>0.37</v>
      </c>
      <c r="C43" s="19">
        <f>-LOG(Main!K73)</f>
        <v>6.4327643857360073</v>
      </c>
      <c r="D43" s="19">
        <f t="shared" ca="1" si="0"/>
        <v>-8.8631822624929048E-3</v>
      </c>
      <c r="E43" s="19">
        <f t="shared" ca="1" si="1"/>
        <v>6.4239012034735143</v>
      </c>
      <c r="F43" s="19"/>
      <c r="G43" s="19"/>
      <c r="H43" s="19"/>
      <c r="J43" s="25">
        <f>-LOG(Activities!Z41)</f>
        <v>6.5546068858766988</v>
      </c>
      <c r="K43" s="25">
        <f t="shared" ca="1" si="2"/>
        <v>6.2111146181811827E-3</v>
      </c>
      <c r="L43" s="25">
        <f t="shared" ca="1" si="3"/>
        <v>6.56081800049488</v>
      </c>
      <c r="M43" s="25"/>
      <c r="N43" s="25"/>
      <c r="O43" s="25"/>
      <c r="Q43" s="29">
        <f t="shared" si="7"/>
        <v>31.832800619151442</v>
      </c>
      <c r="R43" s="29">
        <f t="shared" ca="1" si="5"/>
        <v>-2.373411010129352</v>
      </c>
      <c r="S43" s="29">
        <f t="shared" ca="1" si="6"/>
        <v>29.459389609022089</v>
      </c>
    </row>
    <row r="44" spans="2:19" customFormat="1" x14ac:dyDescent="0.25">
      <c r="B44" s="15">
        <f>Main!B74</f>
        <v>0.38</v>
      </c>
      <c r="C44" s="19">
        <f>-LOG(Main!K74)</f>
        <v>6.4711024964651997</v>
      </c>
      <c r="D44" s="19">
        <f t="shared" ca="1" si="0"/>
        <v>8.5874921805767068E-3</v>
      </c>
      <c r="E44" s="19">
        <f t="shared" ca="1" si="1"/>
        <v>6.4796899886457764</v>
      </c>
      <c r="F44" s="19"/>
      <c r="G44" s="19"/>
      <c r="H44" s="19"/>
      <c r="J44" s="25">
        <f>-LOG(Activities!Z42)</f>
        <v>6.5928142882805014</v>
      </c>
      <c r="K44" s="25">
        <f t="shared" ca="1" si="2"/>
        <v>-9.3669839785648704E-4</v>
      </c>
      <c r="L44" s="25">
        <f t="shared" ca="1" si="3"/>
        <v>6.5918775898826452</v>
      </c>
      <c r="M44" s="25"/>
      <c r="N44" s="25"/>
      <c r="O44" s="25"/>
      <c r="Q44" s="29">
        <f t="shared" si="7"/>
        <v>29.616771279730926</v>
      </c>
      <c r="R44" s="29">
        <f t="shared" ca="1" si="5"/>
        <v>-0.3770211121690476</v>
      </c>
      <c r="S44" s="29">
        <f t="shared" ca="1" si="6"/>
        <v>29.23975016756188</v>
      </c>
    </row>
    <row r="45" spans="2:19" customFormat="1" x14ac:dyDescent="0.25">
      <c r="B45" s="15">
        <f>Main!B75</f>
        <v>0.39</v>
      </c>
      <c r="C45" s="19">
        <f>-LOG(Main!K75)</f>
        <v>6.5109243996591406</v>
      </c>
      <c r="D45" s="19">
        <f t="shared" ca="1" si="0"/>
        <v>5.8603824198179477E-3</v>
      </c>
      <c r="E45" s="19">
        <f t="shared" ca="1" si="1"/>
        <v>6.5167847820789584</v>
      </c>
      <c r="F45" s="19"/>
      <c r="G45" s="19"/>
      <c r="H45" s="19"/>
      <c r="J45" s="25">
        <f>-LOG(Activities!Z43)</f>
        <v>6.6325015948623545</v>
      </c>
      <c r="K45" s="25">
        <f t="shared" ca="1" si="2"/>
        <v>5.5721278136384295E-4</v>
      </c>
      <c r="L45" s="25">
        <f t="shared" ca="1" si="3"/>
        <v>6.6330588076437182</v>
      </c>
      <c r="M45" s="25"/>
      <c r="N45" s="25"/>
      <c r="O45" s="25"/>
      <c r="Q45" s="29">
        <f t="shared" si="7"/>
        <v>27.314907497983427</v>
      </c>
      <c r="R45" s="29">
        <f t="shared" ca="1" si="5"/>
        <v>-0.49430834074193147</v>
      </c>
      <c r="S45" s="29">
        <f t="shared" ca="1" si="6"/>
        <v>26.820599157241496</v>
      </c>
    </row>
    <row r="46" spans="2:19" customFormat="1" x14ac:dyDescent="0.25">
      <c r="B46" s="15">
        <f>Main!B76</f>
        <v>0.4</v>
      </c>
      <c r="C46" s="19">
        <f>-LOG(Main!K76)</f>
        <v>6.5523355371425529</v>
      </c>
      <c r="D46" s="19">
        <f t="shared" ca="1" si="0"/>
        <v>-7.2674450944154425E-3</v>
      </c>
      <c r="E46" s="19">
        <f t="shared" ca="1" si="1"/>
        <v>6.5450680920481377</v>
      </c>
      <c r="F46" s="19"/>
      <c r="G46" s="19"/>
      <c r="H46" s="19"/>
      <c r="J46" s="25">
        <f>-LOG(Activities!Z44)</f>
        <v>6.6737736063794317</v>
      </c>
      <c r="K46" s="25">
        <f t="shared" ca="1" si="2"/>
        <v>-1.1175142641023735E-2</v>
      </c>
      <c r="L46" s="25">
        <f t="shared" ca="1" si="3"/>
        <v>6.6625984637384077</v>
      </c>
      <c r="M46" s="25"/>
      <c r="N46" s="25"/>
      <c r="O46" s="25"/>
      <c r="Q46" s="29">
        <f t="shared" si="7"/>
        <v>24.921130829992933</v>
      </c>
      <c r="R46" s="29">
        <f t="shared" ca="1" si="5"/>
        <v>-0.47584526904719793</v>
      </c>
      <c r="S46" s="29">
        <f t="shared" ca="1" si="6"/>
        <v>24.445285560945734</v>
      </c>
    </row>
    <row r="47" spans="2:19" customFormat="1" x14ac:dyDescent="0.25">
      <c r="B47" s="15">
        <f>Main!B77</f>
        <v>0.41000000000000003</v>
      </c>
      <c r="C47" s="19">
        <f>-LOG(Main!K77)</f>
        <v>6.5953806844374219</v>
      </c>
      <c r="D47" s="19">
        <f t="shared" ca="1" si="0"/>
        <v>-6.1017676953046551E-3</v>
      </c>
      <c r="E47" s="19">
        <f t="shared" ca="1" si="1"/>
        <v>6.5892789167421171</v>
      </c>
      <c r="F47" s="19"/>
      <c r="G47" s="19"/>
      <c r="H47" s="19"/>
      <c r="J47" s="25">
        <f>-LOG(Activities!Z45)</f>
        <v>6.7166743837702487</v>
      </c>
      <c r="K47" s="25">
        <f t="shared" ca="1" si="2"/>
        <v>-7.1829298902707289E-3</v>
      </c>
      <c r="L47" s="25">
        <f t="shared" ca="1" si="3"/>
        <v>6.7094914538799779</v>
      </c>
      <c r="M47" s="25"/>
      <c r="N47" s="25"/>
      <c r="O47" s="25"/>
      <c r="Q47" s="29">
        <f t="shared" si="7"/>
        <v>22.432885741325549</v>
      </c>
      <c r="R47" s="29">
        <f t="shared" ca="1" si="5"/>
        <v>0.91347584491975786</v>
      </c>
      <c r="S47" s="29">
        <f t="shared" ca="1" si="6"/>
        <v>23.346361586245308</v>
      </c>
    </row>
    <row r="48" spans="2:19" customFormat="1" x14ac:dyDescent="0.25">
      <c r="B48" s="15">
        <f>Main!B78</f>
        <v>0.42</v>
      </c>
      <c r="C48" s="19">
        <f>-LOG(Main!K78)</f>
        <v>6.6400144277063724</v>
      </c>
      <c r="D48" s="19">
        <f t="shared" ca="1" si="0"/>
        <v>-8.3030987252047869E-3</v>
      </c>
      <c r="E48" s="19">
        <f t="shared" ca="1" si="1"/>
        <v>6.6317113289811678</v>
      </c>
      <c r="F48" s="19"/>
      <c r="G48" s="19"/>
      <c r="H48" s="19"/>
      <c r="J48" s="25">
        <f>-LOG(Activities!Z46)</f>
        <v>6.7611577595775678</v>
      </c>
      <c r="K48" s="25">
        <f t="shared" ca="1" si="2"/>
        <v>4.9105708504097456E-3</v>
      </c>
      <c r="L48" s="25">
        <f t="shared" ca="1" si="3"/>
        <v>6.7660683304279772</v>
      </c>
      <c r="M48" s="25"/>
      <c r="N48" s="25"/>
      <c r="O48" s="25"/>
      <c r="Q48" s="29">
        <f t="shared" si="7"/>
        <v>19.852849944501088</v>
      </c>
      <c r="R48" s="29">
        <f t="shared" ca="1" si="5"/>
        <v>0.3247442856832537</v>
      </c>
      <c r="S48" s="29">
        <f t="shared" ca="1" si="6"/>
        <v>20.17759423018434</v>
      </c>
    </row>
    <row r="49" spans="2:19" customFormat="1" x14ac:dyDescent="0.25">
      <c r="B49" s="15">
        <f>Main!B79</f>
        <v>0.43</v>
      </c>
      <c r="C49" s="19">
        <f>-LOG(Main!K79)</f>
        <v>6.6860753250960263</v>
      </c>
      <c r="D49" s="19">
        <f t="shared" ca="1" si="0"/>
        <v>1.1668653248988392E-2</v>
      </c>
      <c r="E49" s="19">
        <f t="shared" ca="1" si="1"/>
        <v>6.6977439783450148</v>
      </c>
      <c r="F49" s="19"/>
      <c r="G49" s="19"/>
      <c r="H49" s="19"/>
      <c r="J49" s="25">
        <f>-LOG(Activities!Z47)</f>
        <v>6.8070615587833618</v>
      </c>
      <c r="K49" s="25">
        <f t="shared" ca="1" si="2"/>
        <v>-1.0211302498072087E-2</v>
      </c>
      <c r="L49" s="25">
        <f t="shared" ca="1" si="3"/>
        <v>6.7968502562852899</v>
      </c>
      <c r="M49" s="25"/>
      <c r="N49" s="25"/>
      <c r="O49" s="25"/>
      <c r="Q49" s="29">
        <f t="shared" si="7"/>
        <v>17.190429590565032</v>
      </c>
      <c r="R49" s="29">
        <f t="shared" ca="1" si="5"/>
        <v>-0.56098584210757929</v>
      </c>
      <c r="S49" s="29">
        <f t="shared" ca="1" si="6"/>
        <v>16.629443748457451</v>
      </c>
    </row>
    <row r="50" spans="2:19" customFormat="1" x14ac:dyDescent="0.25">
      <c r="B50" s="15">
        <f>Main!B80</f>
        <v>0.44</v>
      </c>
      <c r="C50" s="19">
        <f>-LOG(Main!K80)</f>
        <v>6.7332756867922088</v>
      </c>
      <c r="D50" s="19">
        <f t="shared" ca="1" si="0"/>
        <v>-3.3391404279033122E-3</v>
      </c>
      <c r="E50" s="19">
        <f t="shared" ca="1" si="1"/>
        <v>6.7299365463643053</v>
      </c>
      <c r="F50" s="19"/>
      <c r="G50" s="19"/>
      <c r="H50" s="19"/>
      <c r="J50" s="25">
        <f>-LOG(Activities!Z48)</f>
        <v>6.8540974581789822</v>
      </c>
      <c r="K50" s="25">
        <f t="shared" ca="1" si="2"/>
        <v>-7.7523732996648718E-3</v>
      </c>
      <c r="L50" s="25">
        <f t="shared" ca="1" si="3"/>
        <v>6.8463450848793173</v>
      </c>
      <c r="M50" s="25"/>
      <c r="N50" s="25"/>
      <c r="O50" s="25"/>
      <c r="Q50" s="29">
        <f t="shared" si="7"/>
        <v>14.462347425619043</v>
      </c>
      <c r="R50" s="29">
        <f t="shared" ca="1" si="5"/>
        <v>0.17983902667306959</v>
      </c>
      <c r="S50" s="29">
        <f t="shared" ca="1" si="6"/>
        <v>14.642186452292114</v>
      </c>
    </row>
    <row r="51" spans="2:19" customFormat="1" x14ac:dyDescent="0.25">
      <c r="B51" s="15">
        <f>Main!B81</f>
        <v>0.45</v>
      </c>
      <c r="C51" s="19">
        <f>-LOG(Main!K81)</f>
        <v>6.7812186039097861</v>
      </c>
      <c r="D51" s="19">
        <f t="shared" ca="1" si="0"/>
        <v>3.2649845061145954E-3</v>
      </c>
      <c r="E51" s="19">
        <f t="shared" ca="1" si="1"/>
        <v>6.7844835884159007</v>
      </c>
      <c r="F51" s="19"/>
      <c r="G51" s="19"/>
      <c r="H51" s="19"/>
      <c r="J51" s="25">
        <f>-LOG(Activities!Z49)</f>
        <v>6.9018680957331116</v>
      </c>
      <c r="K51" s="25">
        <f t="shared" ca="1" si="2"/>
        <v>6.8078221181548763E-3</v>
      </c>
      <c r="L51" s="25">
        <f t="shared" ca="1" si="3"/>
        <v>6.9086759178512667</v>
      </c>
      <c r="M51" s="25"/>
      <c r="N51" s="25"/>
      <c r="O51" s="25"/>
      <c r="Q51" s="29">
        <f t="shared" si="7"/>
        <v>11.691650447479503</v>
      </c>
      <c r="R51" s="29">
        <f t="shared" ca="1" si="5"/>
        <v>1.3359632680701312</v>
      </c>
      <c r="S51" s="29">
        <f t="shared" ca="1" si="6"/>
        <v>13.027613715549634</v>
      </c>
    </row>
    <row r="52" spans="2:19" customFormat="1" x14ac:dyDescent="0.25">
      <c r="B52" s="15">
        <f>Main!B82</f>
        <v>0.46</v>
      </c>
      <c r="C52" s="19">
        <f>-LOG(Main!K82)</f>
        <v>6.8294448946025001</v>
      </c>
      <c r="D52" s="19">
        <f t="shared" ca="1" si="0"/>
        <v>1.4912251365861128E-5</v>
      </c>
      <c r="E52" s="19">
        <f t="shared" ca="1" si="1"/>
        <v>6.8294598068538663</v>
      </c>
      <c r="F52" s="19"/>
      <c r="G52" s="19"/>
      <c r="H52" s="19"/>
      <c r="J52" s="25">
        <f>-LOG(Activities!Z50)</f>
        <v>6.9499140707241072</v>
      </c>
      <c r="K52" s="25">
        <f t="shared" ca="1" si="2"/>
        <v>8.8018647809228988E-3</v>
      </c>
      <c r="L52" s="25">
        <f t="shared" ca="1" si="3"/>
        <v>6.9587159355050296</v>
      </c>
      <c r="M52" s="25"/>
      <c r="N52" s="25"/>
      <c r="O52" s="25"/>
      <c r="Q52" s="29">
        <f t="shared" si="7"/>
        <v>8.9049838980017739</v>
      </c>
      <c r="R52" s="29">
        <f t="shared" ca="1" si="5"/>
        <v>-0.61459815230622017</v>
      </c>
      <c r="S52" s="29">
        <f t="shared" ca="1" si="6"/>
        <v>8.2903857456955539</v>
      </c>
    </row>
    <row r="53" spans="2:19" customFormat="1" x14ac:dyDescent="0.25">
      <c r="B53" s="15">
        <f>Main!B83</f>
        <v>0.47000000000000003</v>
      </c>
      <c r="C53" s="19">
        <f>-LOG(Main!K83)</f>
        <v>6.8774979742913702</v>
      </c>
      <c r="D53" s="19">
        <f t="shared" ca="1" si="0"/>
        <v>2.114718252126797E-2</v>
      </c>
      <c r="E53" s="19">
        <f t="shared" ca="1" si="1"/>
        <v>6.8986451568126386</v>
      </c>
      <c r="F53" s="19"/>
      <c r="G53" s="19"/>
      <c r="H53" s="19"/>
      <c r="J53" s="25">
        <f>-LOG(Activities!Z51)</f>
        <v>6.9977788199941724</v>
      </c>
      <c r="K53" s="25">
        <f t="shared" ca="1" si="2"/>
        <v>2.1338251498334384E-3</v>
      </c>
      <c r="L53" s="25">
        <f t="shared" ca="1" si="3"/>
        <v>6.9999126451440059</v>
      </c>
      <c r="M53" s="25"/>
      <c r="N53" s="25"/>
      <c r="O53" s="25"/>
      <c r="Q53" s="29">
        <f t="shared" si="7"/>
        <v>6.1288284403379976</v>
      </c>
      <c r="R53" s="29">
        <f t="shared" ca="1" si="5"/>
        <v>-1.6582652898156167</v>
      </c>
      <c r="S53" s="29">
        <f t="shared" ca="1" si="6"/>
        <v>4.4705631505223806</v>
      </c>
    </row>
    <row r="54" spans="2:19" customFormat="1" x14ac:dyDescent="0.25">
      <c r="B54" s="15">
        <f>Main!B84</f>
        <v>0.48</v>
      </c>
      <c r="C54" s="19">
        <f>-LOG(Main!K84)</f>
        <v>6.9249848872337694</v>
      </c>
      <c r="D54" s="19">
        <f t="shared" ca="1" si="0"/>
        <v>-6.4150331334823767E-3</v>
      </c>
      <c r="E54" s="19">
        <f t="shared" ca="1" si="1"/>
        <v>6.9185698541002871</v>
      </c>
      <c r="F54" s="19"/>
      <c r="G54" s="19"/>
      <c r="H54" s="19"/>
      <c r="J54" s="25">
        <f>-LOG(Activities!Z52)</f>
        <v>7.045069606854633</v>
      </c>
      <c r="K54" s="25">
        <f t="shared" ca="1" si="2"/>
        <v>-1.0850154329407209E-2</v>
      </c>
      <c r="L54" s="25">
        <f t="shared" ca="1" si="3"/>
        <v>7.0342194525252255</v>
      </c>
      <c r="M54" s="25"/>
      <c r="N54" s="25"/>
      <c r="O54" s="25"/>
      <c r="Q54" s="29">
        <f t="shared" si="7"/>
        <v>3.3859628024312656</v>
      </c>
      <c r="R54" s="29">
        <f t="shared" ca="1" si="5"/>
        <v>-0.46697116603304556</v>
      </c>
      <c r="S54" s="29">
        <f t="shared" ca="1" si="6"/>
        <v>2.91899163639822</v>
      </c>
    </row>
    <row r="55" spans="2:19" customFormat="1" x14ac:dyDescent="0.25">
      <c r="B55" s="15">
        <f>Main!B85</f>
        <v>0.49</v>
      </c>
      <c r="C55" s="19">
        <f>-LOG(Main!K85)</f>
        <v>6.9716150931225132</v>
      </c>
      <c r="D55" s="19">
        <f t="shared" ca="1" si="0"/>
        <v>-1.6963254774238733E-2</v>
      </c>
      <c r="E55" s="19">
        <f t="shared" ca="1" si="1"/>
        <v>6.9546518383482745</v>
      </c>
      <c r="F55" s="19"/>
      <c r="G55" s="19"/>
      <c r="H55" s="19"/>
      <c r="J55" s="25">
        <f>-LOG(Activities!Z53)</f>
        <v>7.0914962365726479</v>
      </c>
      <c r="K55" s="25">
        <f t="shared" ca="1" si="2"/>
        <v>-5.9076775258789143E-3</v>
      </c>
      <c r="L55" s="25">
        <f t="shared" ca="1" si="3"/>
        <v>7.0855885590467693</v>
      </c>
      <c r="M55" s="25"/>
      <c r="N55" s="25"/>
      <c r="O55" s="25"/>
      <c r="Q55" s="29">
        <f t="shared" si="7"/>
        <v>0.69321827878644626</v>
      </c>
      <c r="R55" s="29">
        <f t="shared" ca="1" si="5"/>
        <v>-1.5080954256042522</v>
      </c>
      <c r="S55" s="29">
        <f t="shared" ca="1" si="6"/>
        <v>-0.81487714681780599</v>
      </c>
    </row>
    <row r="56" spans="2:19" customFormat="1" x14ac:dyDescent="0.25">
      <c r="B56" s="15">
        <f>Main!B86</f>
        <v>0.5</v>
      </c>
      <c r="C56" s="19">
        <f>-LOG(Main!K86)</f>
        <v>7.0172115019916594</v>
      </c>
      <c r="D56" s="19">
        <f t="shared" ca="1" si="0"/>
        <v>8.7989521917333103E-3</v>
      </c>
      <c r="E56" s="19">
        <f t="shared" ca="1" si="1"/>
        <v>7.0260104541833925</v>
      </c>
      <c r="F56" s="19"/>
      <c r="G56" s="19"/>
      <c r="H56" s="19"/>
      <c r="J56" s="25">
        <f>-LOG(Activities!Z54)</f>
        <v>7.1368820183518418</v>
      </c>
      <c r="K56" s="25">
        <f t="shared" ca="1" si="2"/>
        <v>-1.3233491305256835E-2</v>
      </c>
      <c r="L56" s="25">
        <f t="shared" ca="1" si="3"/>
        <v>7.1236485270465852</v>
      </c>
      <c r="M56" s="25"/>
      <c r="N56" s="25"/>
      <c r="O56" s="25"/>
      <c r="Q56" s="29">
        <f t="shared" si="7"/>
        <v>-1.9391570644067997</v>
      </c>
      <c r="R56" s="29">
        <f t="shared" ca="1" si="5"/>
        <v>1.6563274050302301</v>
      </c>
      <c r="S56" s="29">
        <f t="shared" ca="1" si="6"/>
        <v>-0.28282965937656956</v>
      </c>
    </row>
    <row r="57" spans="2:19" customFormat="1" x14ac:dyDescent="0.25">
      <c r="B57" s="15">
        <f>Main!B87</f>
        <v>0.51</v>
      </c>
      <c r="C57" s="19">
        <f>-LOG(Main!K87)</f>
        <v>7.0617000876166784</v>
      </c>
      <c r="D57" s="19">
        <f t="shared" ca="1" si="0"/>
        <v>6.2369809339157516E-3</v>
      </c>
      <c r="E57" s="19">
        <f t="shared" ca="1" si="1"/>
        <v>7.0679370685505942</v>
      </c>
      <c r="F57" s="19"/>
      <c r="G57" s="19"/>
      <c r="H57" s="19"/>
      <c r="J57" s="25">
        <f>-LOG(Activities!Z55)</f>
        <v>7.1811533222770709</v>
      </c>
      <c r="K57" s="25">
        <f t="shared" ca="1" si="2"/>
        <v>-3.0953105751751728E-2</v>
      </c>
      <c r="L57" s="25">
        <f t="shared" ca="1" si="3"/>
        <v>7.1502002165253193</v>
      </c>
      <c r="M57" s="25"/>
      <c r="N57" s="25"/>
      <c r="O57" s="25"/>
      <c r="Q57" s="29">
        <f t="shared" si="7"/>
        <v>-4.506892692070096</v>
      </c>
      <c r="R57" s="29">
        <f t="shared" ca="1" si="5"/>
        <v>-0.55400492674214874</v>
      </c>
      <c r="S57" s="29">
        <f t="shared" ca="1" si="6"/>
        <v>-5.0608976188122448</v>
      </c>
    </row>
    <row r="58" spans="2:19" customFormat="1" x14ac:dyDescent="0.25">
      <c r="B58" s="15">
        <f>Main!B88</f>
        <v>0.52</v>
      </c>
      <c r="C58" s="19">
        <f>-LOG(Main!K88)</f>
        <v>7.1050888129199992</v>
      </c>
      <c r="D58" s="19">
        <f t="shared" ca="1" si="0"/>
        <v>2.7251461718605847E-3</v>
      </c>
      <c r="E58" s="19">
        <f t="shared" ca="1" si="1"/>
        <v>7.1078139590918594</v>
      </c>
      <c r="F58" s="19"/>
      <c r="G58" s="19"/>
      <c r="H58" s="19"/>
      <c r="J58" s="25">
        <f>-LOG(Activities!Z56)</f>
        <v>7.2243184702265513</v>
      </c>
      <c r="K58" s="25">
        <f t="shared" ca="1" si="2"/>
        <v>6.8343666556996497E-3</v>
      </c>
      <c r="L58" s="25">
        <f t="shared" ca="1" si="3"/>
        <v>7.2311528368822513</v>
      </c>
      <c r="M58" s="25"/>
      <c r="N58" s="25"/>
      <c r="O58" s="25"/>
      <c r="Q58" s="29">
        <f t="shared" si="7"/>
        <v>-7.0104712731399559</v>
      </c>
      <c r="R58" s="29">
        <f t="shared" ca="1" si="5"/>
        <v>-0.53603932579564673</v>
      </c>
      <c r="S58" s="29">
        <f t="shared" ca="1" si="6"/>
        <v>-7.5465105989356029</v>
      </c>
    </row>
    <row r="59" spans="2:19" customFormat="1" x14ac:dyDescent="0.25">
      <c r="B59" s="15">
        <f>Main!B89</f>
        <v>0.53</v>
      </c>
      <c r="C59" s="19">
        <f>-LOG(Main!K89)</f>
        <v>7.1474447782741581</v>
      </c>
      <c r="D59" s="19">
        <f t="shared" ca="1" si="0"/>
        <v>1.5827184137521249E-2</v>
      </c>
      <c r="E59" s="19">
        <f t="shared" ca="1" si="1"/>
        <v>7.1632719624116792</v>
      </c>
      <c r="F59" s="19"/>
      <c r="G59" s="19"/>
      <c r="H59" s="19"/>
      <c r="J59" s="25">
        <f>-LOG(Activities!Z57)</f>
        <v>7.2664448683866176</v>
      </c>
      <c r="K59" s="25">
        <f t="shared" ca="1" si="2"/>
        <v>-1.8550863455353613E-2</v>
      </c>
      <c r="L59" s="25">
        <f t="shared" ca="1" si="3"/>
        <v>7.2478940049312639</v>
      </c>
      <c r="M59" s="25"/>
      <c r="N59" s="25"/>
      <c r="O59" s="25"/>
      <c r="Q59" s="29">
        <f t="shared" si="7"/>
        <v>-9.4538023664238153</v>
      </c>
      <c r="R59" s="29">
        <f t="shared" ca="1" si="5"/>
        <v>1.1252969453148145</v>
      </c>
      <c r="S59" s="29">
        <f t="shared" ca="1" si="6"/>
        <v>-8.3285054211089999</v>
      </c>
    </row>
    <row r="60" spans="2:19" customFormat="1" x14ac:dyDescent="0.25">
      <c r="B60" s="15">
        <f>Main!B90</f>
        <v>0.54</v>
      </c>
      <c r="C60" s="19">
        <f>-LOG(Main!K90)</f>
        <v>7.1888745619744459</v>
      </c>
      <c r="D60" s="19">
        <f t="shared" ca="1" si="0"/>
        <v>8.0736286294131113E-3</v>
      </c>
      <c r="E60" s="19">
        <f t="shared" ca="1" si="1"/>
        <v>7.1969481906038588</v>
      </c>
      <c r="F60" s="19"/>
      <c r="G60" s="19"/>
      <c r="H60" s="19"/>
      <c r="J60" s="25">
        <f>-LOG(Activities!Z58)</f>
        <v>7.3076393443847474</v>
      </c>
      <c r="K60" s="25">
        <f t="shared" ca="1" si="2"/>
        <v>-3.74396525006727E-3</v>
      </c>
      <c r="L60" s="25">
        <f t="shared" ca="1" si="3"/>
        <v>7.3038953791346799</v>
      </c>
      <c r="M60" s="25"/>
      <c r="N60" s="25"/>
      <c r="O60" s="25"/>
      <c r="Q60" s="29">
        <f t="shared" si="7"/>
        <v>-11.843081974315339</v>
      </c>
      <c r="R60" s="29">
        <f t="shared" ca="1" si="5"/>
        <v>0.60117532582642186</v>
      </c>
      <c r="S60" s="29">
        <f t="shared" ca="1" si="6"/>
        <v>-11.241906648488918</v>
      </c>
    </row>
    <row r="61" spans="2:19" customFormat="1" x14ac:dyDescent="0.25">
      <c r="B61" s="15">
        <f>Main!B91</f>
        <v>0.55000000000000004</v>
      </c>
      <c r="C61" s="19">
        <f>-LOG(Main!K91)</f>
        <v>7.2295094500495232</v>
      </c>
      <c r="D61" s="19">
        <f t="shared" ca="1" si="0"/>
        <v>3.0130730069127717E-4</v>
      </c>
      <c r="E61" s="19">
        <f t="shared" ca="1" si="1"/>
        <v>7.2298107573502142</v>
      </c>
      <c r="F61" s="19"/>
      <c r="G61" s="19"/>
      <c r="H61" s="19"/>
      <c r="J61" s="25">
        <f>-LOG(Activities!Z59)</f>
        <v>7.3480333805390146</v>
      </c>
      <c r="K61" s="25">
        <f t="shared" ca="1" si="2"/>
        <v>-1.0303306647878635E-3</v>
      </c>
      <c r="L61" s="25">
        <f t="shared" ca="1" si="3"/>
        <v>7.3470030498742265</v>
      </c>
      <c r="M61" s="25"/>
      <c r="N61" s="25"/>
      <c r="O61" s="25"/>
      <c r="Q61" s="29">
        <f t="shared" si="7"/>
        <v>-14.185936071262859</v>
      </c>
      <c r="R61" s="29">
        <f t="shared" ca="1" si="5"/>
        <v>1.0822584594506339</v>
      </c>
      <c r="S61" s="29">
        <f t="shared" ca="1" si="6"/>
        <v>-13.103677611812225</v>
      </c>
    </row>
    <row r="62" spans="2:19" customFormat="1" x14ac:dyDescent="0.25">
      <c r="B62" s="15">
        <f>Main!B92</f>
        <v>0.56000000000000005</v>
      </c>
      <c r="C62" s="19">
        <f>-LOG(Main!K92)</f>
        <v>7.2694954069618136</v>
      </c>
      <c r="D62" s="19">
        <f t="shared" ca="1" si="0"/>
        <v>-1.9602176211181783E-2</v>
      </c>
      <c r="E62" s="19">
        <f t="shared" ca="1" si="1"/>
        <v>7.2498932307506321</v>
      </c>
      <c r="F62" s="19"/>
      <c r="G62" s="19"/>
      <c r="H62" s="19"/>
      <c r="J62" s="25">
        <f>-LOG(Activities!Z60)</f>
        <v>7.3877730908787882</v>
      </c>
      <c r="K62" s="25">
        <f t="shared" ca="1" si="2"/>
        <v>1.5744474700717971E-2</v>
      </c>
      <c r="L62" s="25">
        <f t="shared" ca="1" si="3"/>
        <v>7.4035175655795058</v>
      </c>
      <c r="M62" s="25"/>
      <c r="N62" s="25"/>
      <c r="O62" s="25"/>
      <c r="Q62" s="29">
        <f t="shared" si="7"/>
        <v>-16.49083927096973</v>
      </c>
      <c r="R62" s="29">
        <f t="shared" ca="1" si="5"/>
        <v>-0.72763160531849203</v>
      </c>
      <c r="S62" s="29">
        <f t="shared" ca="1" si="6"/>
        <v>-17.218470876288222</v>
      </c>
    </row>
    <row r="63" spans="2:19" customFormat="1" x14ac:dyDescent="0.25">
      <c r="B63" s="15">
        <f>Main!B93</f>
        <v>0.57000000000000006</v>
      </c>
      <c r="C63" s="19">
        <f>-LOG(Main!K93)</f>
        <v>7.3089869184789507</v>
      </c>
      <c r="D63" s="19">
        <f t="shared" ca="1" si="0"/>
        <v>-1.3475144204535222E-2</v>
      </c>
      <c r="E63" s="19">
        <f t="shared" ca="1" si="1"/>
        <v>7.2955117742744156</v>
      </c>
      <c r="F63" s="19"/>
      <c r="G63" s="19"/>
      <c r="H63" s="19"/>
      <c r="J63" s="25">
        <f>-LOG(Activities!Z61)</f>
        <v>7.4270130709794779</v>
      </c>
      <c r="K63" s="25">
        <f t="shared" ca="1" si="2"/>
        <v>-6.5885954159422978E-4</v>
      </c>
      <c r="L63" s="25">
        <f t="shared" ca="1" si="3"/>
        <v>7.426354211437884</v>
      </c>
      <c r="M63" s="25"/>
      <c r="N63" s="25"/>
      <c r="O63" s="25"/>
      <c r="Q63" s="29">
        <f t="shared" si="7"/>
        <v>-18.76675811680974</v>
      </c>
      <c r="R63" s="29">
        <f t="shared" ca="1" si="5"/>
        <v>-0.78149108093195208</v>
      </c>
      <c r="S63" s="29">
        <f t="shared" ca="1" si="6"/>
        <v>-19.548249197741693</v>
      </c>
    </row>
    <row r="64" spans="2:19" customFormat="1" x14ac:dyDescent="0.25">
      <c r="B64" s="15">
        <f>Main!B94</f>
        <v>0.57999999999999996</v>
      </c>
      <c r="C64" s="19">
        <f>-LOG(Main!K94)</f>
        <v>7.3481437408104258</v>
      </c>
      <c r="D64" s="19">
        <f t="shared" ca="1" si="0"/>
        <v>-6.5231576613962736E-3</v>
      </c>
      <c r="E64" s="19">
        <f t="shared" ca="1" si="1"/>
        <v>7.3416205831490293</v>
      </c>
      <c r="F64" s="19"/>
      <c r="G64" s="19"/>
      <c r="H64" s="19"/>
      <c r="J64" s="25">
        <f>-LOG(Activities!Z62)</f>
        <v>7.4659131536196517</v>
      </c>
      <c r="K64" s="25">
        <f t="shared" ca="1" si="2"/>
        <v>1.8694446392344532E-2</v>
      </c>
      <c r="L64" s="25">
        <f t="shared" ca="1" si="3"/>
        <v>7.4846076000119961</v>
      </c>
      <c r="M64" s="25"/>
      <c r="N64" s="25"/>
      <c r="O64" s="25"/>
      <c r="Q64" s="29">
        <f t="shared" si="7"/>
        <v>-21.022962909939793</v>
      </c>
      <c r="R64" s="29">
        <f t="shared" ca="1" si="5"/>
        <v>-0.8687965660872603</v>
      </c>
      <c r="S64" s="29">
        <f t="shared" ca="1" si="6"/>
        <v>-21.891759476027055</v>
      </c>
    </row>
    <row r="65" spans="2:19" customFormat="1" x14ac:dyDescent="0.25">
      <c r="B65" s="15">
        <f>Main!B95</f>
        <v>0.59</v>
      </c>
      <c r="C65" s="19">
        <f>-LOG(Main!K95)</f>
        <v>7.387129751353716</v>
      </c>
      <c r="D65" s="19">
        <f t="shared" ca="1" si="0"/>
        <v>-1.428008734532449E-2</v>
      </c>
      <c r="E65" s="19">
        <f t="shared" ca="1" si="1"/>
        <v>7.3728496640083918</v>
      </c>
      <c r="F65" s="19"/>
      <c r="G65" s="19"/>
      <c r="H65" s="19"/>
      <c r="J65" s="25">
        <f>-LOG(Activities!Z63)</f>
        <v>7.504637265201108</v>
      </c>
      <c r="K65" s="25">
        <f t="shared" ca="1" si="2"/>
        <v>-1.9625520001221645E-2</v>
      </c>
      <c r="L65" s="25">
        <f t="shared" ca="1" si="3"/>
        <v>7.4850117451998859</v>
      </c>
      <c r="M65" s="25"/>
      <c r="N65" s="25"/>
      <c r="O65" s="25"/>
      <c r="Q65" s="29">
        <f t="shared" si="7"/>
        <v>-23.268961381664269</v>
      </c>
      <c r="R65" s="29">
        <f t="shared" ca="1" si="5"/>
        <v>0.25944126805406287</v>
      </c>
      <c r="S65" s="29">
        <f t="shared" ca="1" si="6"/>
        <v>-23.009520113610208</v>
      </c>
    </row>
    <row r="66" spans="2:19" customFormat="1" x14ac:dyDescent="0.25">
      <c r="B66" s="15">
        <f>Main!B96</f>
        <v>0.6</v>
      </c>
      <c r="C66" s="19">
        <f>-LOG(Main!K96)</f>
        <v>7.4261133225746114</v>
      </c>
      <c r="D66" s="19">
        <f t="shared" ca="1" si="0"/>
        <v>-2.6334320948066359E-3</v>
      </c>
      <c r="E66" s="19">
        <f t="shared" ca="1" si="1"/>
        <v>7.4234798904798049</v>
      </c>
      <c r="F66" s="19"/>
      <c r="G66" s="19"/>
      <c r="H66" s="19"/>
      <c r="J66" s="25">
        <f>-LOG(Activities!Z64)</f>
        <v>7.5433538044127371</v>
      </c>
      <c r="K66" s="25">
        <f t="shared" ca="1" si="2"/>
        <v>-4.455381117968703E-3</v>
      </c>
      <c r="L66" s="25">
        <f t="shared" ca="1" si="3"/>
        <v>7.5388984232947687</v>
      </c>
      <c r="M66" s="25"/>
      <c r="N66" s="25"/>
      <c r="O66" s="25"/>
      <c r="Q66" s="29">
        <f t="shared" si="7"/>
        <v>-25.514520655938725</v>
      </c>
      <c r="R66" s="29">
        <f t="shared" ca="1" si="5"/>
        <v>0.9167495449120352</v>
      </c>
      <c r="S66" s="29">
        <f t="shared" ca="1" si="6"/>
        <v>-24.597771111026688</v>
      </c>
    </row>
    <row r="67" spans="2:19" customFormat="1" x14ac:dyDescent="0.25">
      <c r="B67" s="15">
        <f>Main!B97</f>
        <v>0.61</v>
      </c>
      <c r="C67" s="19">
        <f>-LOG(Main!K97)</f>
        <v>7.4652688521522617</v>
      </c>
      <c r="D67" s="19">
        <f ca="1">_xlfn.NORM.INV(RAND(),0,$D$2)</f>
        <v>-6.6809444436604385E-3</v>
      </c>
      <c r="E67" s="19">
        <f ca="1">C67+D67</f>
        <v>7.4585879077086013</v>
      </c>
      <c r="F67" s="19"/>
      <c r="G67" s="19"/>
      <c r="H67" s="19"/>
      <c r="J67" s="25">
        <f>-LOG(Activities!Z65)</f>
        <v>7.5822371763975509</v>
      </c>
      <c r="K67" s="25">
        <f t="shared" ca="1" si="2"/>
        <v>-4.8655494469353753E-3</v>
      </c>
      <c r="L67" s="25">
        <f t="shared" ref="L67:L126" ca="1" si="8">J67+K67</f>
        <v>7.5773716269506153</v>
      </c>
      <c r="M67" s="25"/>
      <c r="N67" s="25"/>
      <c r="O67" s="25"/>
      <c r="Q67" s="29">
        <f t="shared" ref="Q67:Q126" si="9">$Q$4+$Q$3*J67</f>
        <v>-27.769756231057954</v>
      </c>
      <c r="R67" s="29">
        <f t="shared" ca="1" si="5"/>
        <v>-0.81569542975801124</v>
      </c>
      <c r="S67" s="29">
        <f t="shared" ref="S67:S126" ca="1" si="10">Q67+R67</f>
        <v>-28.585451660815966</v>
      </c>
    </row>
    <row r="68" spans="2:19" customFormat="1" x14ac:dyDescent="0.25">
      <c r="B68" s="15">
        <f>Main!B98</f>
        <v>0.62</v>
      </c>
      <c r="C68" s="19">
        <f>-LOG(Main!K98)</f>
        <v>7.5047792588326789</v>
      </c>
      <c r="D68" s="19">
        <f t="shared" ca="1" si="0"/>
        <v>-9.353771241902618E-3</v>
      </c>
      <c r="E68" s="19">
        <f t="shared" ref="E68:E126" ca="1" si="11">C68+D68</f>
        <v>7.4954254875907766</v>
      </c>
      <c r="F68" s="19"/>
      <c r="G68" s="19"/>
      <c r="H68" s="19"/>
      <c r="J68" s="25">
        <f>-LOG(Activities!Z66)</f>
        <v>7.6214702920739379</v>
      </c>
      <c r="K68" s="25">
        <f t="shared" ca="1" si="2"/>
        <v>2.3894038191406619E-2</v>
      </c>
      <c r="L68" s="25">
        <f t="shared" ca="1" si="8"/>
        <v>7.6453643302653447</v>
      </c>
      <c r="M68" s="25"/>
      <c r="N68" s="25"/>
      <c r="O68" s="25"/>
      <c r="Q68" s="29">
        <f t="shared" si="9"/>
        <v>-30.045276940288375</v>
      </c>
      <c r="R68" s="29">
        <f t="shared" ca="1" si="5"/>
        <v>-1.5181076767917011E-2</v>
      </c>
      <c r="S68" s="29">
        <f t="shared" ca="1" si="10"/>
        <v>-30.060458017056291</v>
      </c>
    </row>
    <row r="69" spans="2:19" customFormat="1" x14ac:dyDescent="0.25">
      <c r="B69" s="15">
        <f>Main!B99</f>
        <v>0.62999999999999989</v>
      </c>
      <c r="C69" s="19">
        <f>-LOG(Main!K99)</f>
        <v>7.54483939901586</v>
      </c>
      <c r="D69" s="19">
        <f t="shared" ca="1" si="0"/>
        <v>9.8508723506205327E-3</v>
      </c>
      <c r="E69" s="19">
        <f t="shared" ca="1" si="11"/>
        <v>7.5546902713664803</v>
      </c>
      <c r="F69" s="19"/>
      <c r="G69" s="19"/>
      <c r="H69" s="19"/>
      <c r="J69" s="25">
        <f>-LOG(Activities!Z67)</f>
        <v>7.6612479878858277</v>
      </c>
      <c r="K69" s="25">
        <f t="shared" ca="1" si="2"/>
        <v>-5.34748362848854E-3</v>
      </c>
      <c r="L69" s="25">
        <f t="shared" ca="1" si="8"/>
        <v>7.6559005042573389</v>
      </c>
      <c r="M69" s="25"/>
      <c r="N69" s="25"/>
      <c r="O69" s="25"/>
      <c r="Q69" s="29">
        <f t="shared" si="9"/>
        <v>-32.352383297378026</v>
      </c>
      <c r="R69" s="29">
        <f t="shared" ca="1" si="5"/>
        <v>-1.4851112697510278</v>
      </c>
      <c r="S69" s="29">
        <f t="shared" ca="1" si="10"/>
        <v>-33.837494567129056</v>
      </c>
    </row>
    <row r="70" spans="2:19" x14ac:dyDescent="0.25">
      <c r="B70" s="15">
        <f>Main!B100</f>
        <v>0.6399999999999999</v>
      </c>
      <c r="C70" s="19">
        <f>-LOG(Main!K100)</f>
        <v>7.5856604876999238</v>
      </c>
      <c r="D70" s="19">
        <f t="shared" ca="1" si="0"/>
        <v>1.6419139449313062E-3</v>
      </c>
      <c r="E70" s="19">
        <f t="shared" ca="1" si="11"/>
        <v>7.5873024016448554</v>
      </c>
      <c r="J70" s="25">
        <f>-LOG(Activities!Z68)</f>
        <v>7.7017814498964299</v>
      </c>
      <c r="K70" s="25">
        <f t="shared" ca="1" si="2"/>
        <v>1.2026927936496234E-2</v>
      </c>
      <c r="L70" s="25">
        <f t="shared" ca="1" si="8"/>
        <v>7.7138083778329261</v>
      </c>
      <c r="Q70" s="29">
        <f t="shared" si="9"/>
        <v>-34.703324093992933</v>
      </c>
      <c r="R70" s="29">
        <f t="shared" ca="1" si="5"/>
        <v>-0.35491284344022239</v>
      </c>
      <c r="S70" s="29">
        <f t="shared" ca="1" si="10"/>
        <v>-35.058236937433158</v>
      </c>
    </row>
    <row r="71" spans="2:19" x14ac:dyDescent="0.25">
      <c r="B71" s="15">
        <f>Main!B101</f>
        <v>0.64999999999999991</v>
      </c>
      <c r="C71" s="19">
        <f>-LOG(Main!K101)</f>
        <v>7.6274757359603065</v>
      </c>
      <c r="D71" s="19">
        <f t="shared" ref="D71:D126" ca="1" si="12">_xlfn.NORM.INV(RAND(),0,$D$2)</f>
        <v>3.607649622225045E-3</v>
      </c>
      <c r="E71" s="19">
        <f t="shared" ca="1" si="11"/>
        <v>7.6310833855825315</v>
      </c>
      <c r="J71" s="25">
        <f>-LOG(Activities!Z69)</f>
        <v>7.7433038547631643</v>
      </c>
      <c r="K71" s="25">
        <f t="shared" ref="K71:K126" ca="1" si="13">_xlfn.NORM.INV(RAND(),0,$K$2)</f>
        <v>-1.584245556332934E-2</v>
      </c>
      <c r="L71" s="25">
        <f t="shared" ca="1" si="8"/>
        <v>7.7274613991998349</v>
      </c>
      <c r="Q71" s="29">
        <f t="shared" si="9"/>
        <v>-37.111623576263526</v>
      </c>
      <c r="R71" s="29">
        <f t="shared" ref="R71:R126" ca="1" si="14">_xlfn.NORM.INV(RAND(),0,$R$2)</f>
        <v>-2.4808852187903678</v>
      </c>
      <c r="S71" s="29">
        <f t="shared" ca="1" si="10"/>
        <v>-39.592508795053895</v>
      </c>
    </row>
    <row r="72" spans="2:19" x14ac:dyDescent="0.25">
      <c r="B72" s="15">
        <f>Main!B102</f>
        <v>0.65999999999999992</v>
      </c>
      <c r="C72" s="19">
        <f>-LOG(Main!K102)</f>
        <v>7.6705475649333454</v>
      </c>
      <c r="D72" s="19">
        <f t="shared" ca="1" si="12"/>
        <v>-3.2145563414057825E-3</v>
      </c>
      <c r="E72" s="19">
        <f t="shared" ca="1" si="11"/>
        <v>7.6673330085919398</v>
      </c>
      <c r="J72" s="25">
        <f>-LOG(Activities!Z70)</f>
        <v>7.7860775880454378</v>
      </c>
      <c r="K72" s="25">
        <f t="shared" ca="1" si="13"/>
        <v>1.0184864017448393E-2</v>
      </c>
      <c r="L72" s="25">
        <f t="shared" ca="1" si="8"/>
        <v>7.7962624520628863</v>
      </c>
      <c r="Q72" s="29">
        <f t="shared" si="9"/>
        <v>-39.592500106635384</v>
      </c>
      <c r="R72" s="29">
        <f t="shared" ca="1" si="14"/>
        <v>-0.17209484183950574</v>
      </c>
      <c r="S72" s="29">
        <f t="shared" ca="1" si="10"/>
        <v>-39.764594948474887</v>
      </c>
    </row>
    <row r="73" spans="2:19" x14ac:dyDescent="0.25">
      <c r="B73" s="15">
        <f>Main!B103</f>
        <v>0.66999999999999993</v>
      </c>
      <c r="C73" s="19">
        <f>-LOG(Main!K103)</f>
        <v>7.7151769466916429</v>
      </c>
      <c r="D73" s="19">
        <f t="shared" ca="1" si="12"/>
        <v>1.2803377731991444E-2</v>
      </c>
      <c r="E73" s="19">
        <f t="shared" ca="1" si="11"/>
        <v>7.7279803244236343</v>
      </c>
      <c r="J73" s="25">
        <f>-LOG(Activities!Z71)</f>
        <v>7.8304035909324661</v>
      </c>
      <c r="K73" s="25">
        <f t="shared" ca="1" si="13"/>
        <v>-3.3572167648552183E-3</v>
      </c>
      <c r="L73" s="25">
        <f t="shared" ca="1" si="8"/>
        <v>7.8270463741676108</v>
      </c>
      <c r="Q73" s="29">
        <f t="shared" si="9"/>
        <v>-42.163408274083054</v>
      </c>
      <c r="R73" s="29">
        <f t="shared" ca="1" si="14"/>
        <v>-1.0990260124369977</v>
      </c>
      <c r="S73" s="29">
        <f t="shared" ca="1" si="10"/>
        <v>-43.262434286520055</v>
      </c>
    </row>
    <row r="74" spans="2:19" x14ac:dyDescent="0.25">
      <c r="B74" s="15">
        <f>Main!B104</f>
        <v>0.67999999999999994</v>
      </c>
      <c r="C74" s="19">
        <f>-LOG(Main!K104)</f>
        <v>7.7617156862921766</v>
      </c>
      <c r="D74" s="19">
        <f t="shared" ca="1" si="12"/>
        <v>-5.9045591382403664E-3</v>
      </c>
      <c r="E74" s="19">
        <f t="shared" ca="1" si="11"/>
        <v>7.7558111271539358</v>
      </c>
      <c r="J74" s="25">
        <f>-LOG(Activities!Z72)</f>
        <v>7.8766336507520984</v>
      </c>
      <c r="K74" s="25">
        <f t="shared" ca="1" si="13"/>
        <v>-1.5450075533031727E-2</v>
      </c>
      <c r="L74" s="25">
        <f t="shared" ca="1" si="8"/>
        <v>7.8611835752190666</v>
      </c>
      <c r="Q74" s="29">
        <f t="shared" si="9"/>
        <v>-44.844751743621714</v>
      </c>
      <c r="R74" s="29">
        <f t="shared" ca="1" si="14"/>
        <v>-1.3544619607488304</v>
      </c>
      <c r="S74" s="29">
        <f t="shared" ca="1" si="10"/>
        <v>-46.199213704370543</v>
      </c>
    </row>
    <row r="75" spans="2:19" x14ac:dyDescent="0.25">
      <c r="B75" s="15">
        <f>Main!B105</f>
        <v>0.69</v>
      </c>
      <c r="C75" s="19">
        <f>-LOG(Main!K105)</f>
        <v>7.81058283921503</v>
      </c>
      <c r="D75" s="19">
        <f t="shared" ca="1" si="12"/>
        <v>4.2184001924617963E-3</v>
      </c>
      <c r="E75" s="19">
        <f t="shared" ca="1" si="11"/>
        <v>7.8148012394074922</v>
      </c>
      <c r="J75" s="25">
        <f>-LOG(Activities!Z73)</f>
        <v>7.9251868312251661</v>
      </c>
      <c r="K75" s="25">
        <f t="shared" ca="1" si="13"/>
        <v>9.3085526562903809E-3</v>
      </c>
      <c r="L75" s="25">
        <f t="shared" ca="1" si="8"/>
        <v>7.9344953838814565</v>
      </c>
      <c r="Q75" s="29">
        <f t="shared" si="9"/>
        <v>-47.660836211059632</v>
      </c>
      <c r="R75" s="29">
        <f t="shared" ca="1" si="14"/>
        <v>0.99006995482110693</v>
      </c>
      <c r="S75" s="29">
        <f t="shared" ca="1" si="10"/>
        <v>-46.670766256238522</v>
      </c>
    </row>
    <row r="76" spans="2:19" x14ac:dyDescent="0.25">
      <c r="B76" s="15">
        <f>Main!B106</f>
        <v>0.7</v>
      </c>
      <c r="C76" s="19">
        <f>-LOG(Main!K106)</f>
        <v>7.8622870119663757</v>
      </c>
      <c r="D76" s="19">
        <f t="shared" ca="1" si="12"/>
        <v>-5.3626014572285099E-4</v>
      </c>
      <c r="E76" s="19">
        <f t="shared" ca="1" si="11"/>
        <v>7.8617507518206526</v>
      </c>
      <c r="J76" s="25">
        <f>-LOG(Activities!Z74)</f>
        <v>7.9765717931711499</v>
      </c>
      <c r="K76" s="25">
        <f t="shared" ca="1" si="13"/>
        <v>2.1261066306095953E-2</v>
      </c>
      <c r="L76" s="25">
        <f t="shared" ca="1" si="8"/>
        <v>7.9978328594772456</v>
      </c>
      <c r="Q76" s="29">
        <f t="shared" si="9"/>
        <v>-50.64116400392669</v>
      </c>
      <c r="R76" s="29">
        <f t="shared" ca="1" si="14"/>
        <v>-2.1719414456212491</v>
      </c>
      <c r="S76" s="29">
        <f t="shared" ca="1" si="10"/>
        <v>-52.81310544954794</v>
      </c>
    </row>
    <row r="77" spans="2:19" x14ac:dyDescent="0.25">
      <c r="B77" s="15">
        <f>Main!B107</f>
        <v>0.71</v>
      </c>
      <c r="C77" s="19">
        <f>-LOG(Main!K107)</f>
        <v>7.917457088109968</v>
      </c>
      <c r="D77" s="19">
        <f t="shared" ca="1" si="12"/>
        <v>-2.1701029544919731E-2</v>
      </c>
      <c r="E77" s="19">
        <f t="shared" ca="1" si="11"/>
        <v>7.8957560585650484</v>
      </c>
      <c r="J77" s="25">
        <f>-LOG(Activities!Z75)</f>
        <v>8.0314175530154106</v>
      </c>
      <c r="K77" s="25">
        <f t="shared" ca="1" si="13"/>
        <v>-9.2199371219857575E-3</v>
      </c>
      <c r="L77" s="25">
        <f t="shared" ca="1" si="8"/>
        <v>8.0221976158934254</v>
      </c>
      <c r="Q77" s="29">
        <f t="shared" si="9"/>
        <v>-53.82221807489384</v>
      </c>
      <c r="R77" s="29">
        <f t="shared" ca="1" si="14"/>
        <v>-2.5671376808177917</v>
      </c>
      <c r="S77" s="29">
        <f t="shared" ca="1" si="10"/>
        <v>-56.389355755711634</v>
      </c>
    </row>
    <row r="78" spans="2:19" x14ac:dyDescent="0.25">
      <c r="B78" s="15">
        <f>Main!B108</f>
        <v>0.72</v>
      </c>
      <c r="C78" s="19">
        <f>-LOG(Main!K108)</f>
        <v>7.976884993178067</v>
      </c>
      <c r="D78" s="19">
        <f t="shared" ca="1" si="12"/>
        <v>7.840999028732424E-3</v>
      </c>
      <c r="E78" s="19">
        <f t="shared" ca="1" si="11"/>
        <v>7.9847259922067995</v>
      </c>
      <c r="J78" s="25">
        <f>-LOG(Activities!Z76)</f>
        <v>8.090516301644973</v>
      </c>
      <c r="K78" s="25">
        <f t="shared" ca="1" si="13"/>
        <v>-1.7474955799113645E-3</v>
      </c>
      <c r="L78" s="25">
        <f t="shared" ca="1" si="8"/>
        <v>8.0887688060650618</v>
      </c>
      <c r="Q78" s="29">
        <f t="shared" si="9"/>
        <v>-57.24994549540844</v>
      </c>
      <c r="R78" s="29">
        <f t="shared" ca="1" si="14"/>
        <v>-0.82163335838266693</v>
      </c>
      <c r="S78" s="29">
        <f t="shared" ca="1" si="10"/>
        <v>-58.07157885379111</v>
      </c>
    </row>
    <row r="79" spans="2:19" x14ac:dyDescent="0.25">
      <c r="B79" s="15">
        <f>Main!B109</f>
        <v>0.73</v>
      </c>
      <c r="C79" s="19">
        <f>-LOG(Main!K109)</f>
        <v>8.0415852923245073</v>
      </c>
      <c r="D79" s="19">
        <f t="shared" ca="1" si="12"/>
        <v>-1.0882771671064313E-2</v>
      </c>
      <c r="E79" s="19">
        <f t="shared" ca="1" si="11"/>
        <v>8.0307025206534437</v>
      </c>
      <c r="J79" s="25">
        <f>-LOG(Activities!Z77)</f>
        <v>8.1548830942157444</v>
      </c>
      <c r="K79" s="25">
        <f t="shared" ca="1" si="13"/>
        <v>1.7204624768596063E-3</v>
      </c>
      <c r="L79" s="25">
        <f t="shared" ca="1" si="8"/>
        <v>8.1566035566926036</v>
      </c>
      <c r="Q79" s="29">
        <f t="shared" si="9"/>
        <v>-60.983219464513184</v>
      </c>
      <c r="R79" s="29">
        <f t="shared" ca="1" si="14"/>
        <v>-0.50594109444337199</v>
      </c>
      <c r="S79" s="29">
        <f t="shared" ca="1" si="10"/>
        <v>-61.489160558956556</v>
      </c>
    </row>
    <row r="80" spans="2:19" x14ac:dyDescent="0.25">
      <c r="B80" s="15">
        <f>Main!B110</f>
        <v>0.74</v>
      </c>
      <c r="C80" s="19">
        <f>-LOG(Main!K110)</f>
        <v>8.1128767148203114</v>
      </c>
      <c r="D80" s="19">
        <f t="shared" ca="1" si="12"/>
        <v>6.7108592088668609E-3</v>
      </c>
      <c r="E80" s="19">
        <f t="shared" ca="1" si="11"/>
        <v>8.119587574029179</v>
      </c>
      <c r="J80" s="25">
        <f>-LOG(Activities!Z78)</f>
        <v>8.2258375365600127</v>
      </c>
      <c r="K80" s="25">
        <f t="shared" ca="1" si="13"/>
        <v>-7.7813087768200629E-3</v>
      </c>
      <c r="L80" s="25">
        <f t="shared" ca="1" si="8"/>
        <v>8.2180562277831921</v>
      </c>
      <c r="Q80" s="29">
        <f t="shared" si="9"/>
        <v>-65.098577120480741</v>
      </c>
      <c r="R80" s="29">
        <f t="shared" ca="1" si="14"/>
        <v>0.56860695100409953</v>
      </c>
      <c r="S80" s="29">
        <f t="shared" ca="1" si="10"/>
        <v>-64.529970169476641</v>
      </c>
    </row>
    <row r="81" spans="2:19" x14ac:dyDescent="0.25">
      <c r="B81" s="15">
        <f>Main!B111</f>
        <v>0.75</v>
      </c>
      <c r="C81" s="19">
        <f>-LOG(Main!K111)</f>
        <v>8.1924862041133117</v>
      </c>
      <c r="D81" s="19">
        <f t="shared" ca="1" si="12"/>
        <v>9.2221447397008178E-3</v>
      </c>
      <c r="E81" s="19">
        <f t="shared" ca="1" si="11"/>
        <v>8.2017083488530123</v>
      </c>
      <c r="J81" s="25">
        <f>-LOG(Activities!Z79)</f>
        <v>8.3051081269761333</v>
      </c>
      <c r="K81" s="25">
        <f t="shared" ca="1" si="13"/>
        <v>-2.9612403812095847E-3</v>
      </c>
      <c r="L81" s="25">
        <f t="shared" ca="1" si="8"/>
        <v>8.3021468865949242</v>
      </c>
      <c r="Q81" s="29">
        <f t="shared" si="9"/>
        <v>-69.696271364615711</v>
      </c>
      <c r="R81" s="29">
        <f t="shared" ca="1" si="14"/>
        <v>1.0395644503420316</v>
      </c>
      <c r="S81" s="29">
        <f t="shared" ca="1" si="10"/>
        <v>-68.656706914273684</v>
      </c>
    </row>
    <row r="82" spans="2:19" x14ac:dyDescent="0.25">
      <c r="B82" s="15">
        <f>Main!B112</f>
        <v>0.76</v>
      </c>
      <c r="C82" s="19">
        <f>-LOG(Main!K112)</f>
        <v>8.2826531870925599</v>
      </c>
      <c r="D82" s="19">
        <f t="shared" ca="1" si="12"/>
        <v>-6.5981783568150546E-3</v>
      </c>
      <c r="E82" s="19">
        <f t="shared" ca="1" si="11"/>
        <v>8.2760550087357441</v>
      </c>
      <c r="J82" s="25">
        <f>-LOG(Activities!Z80)</f>
        <v>8.3949370582983995</v>
      </c>
      <c r="K82" s="25">
        <f t="shared" ca="1" si="13"/>
        <v>6.3335192873731512E-4</v>
      </c>
      <c r="L82" s="25">
        <f t="shared" ca="1" si="8"/>
        <v>8.3955704102271369</v>
      </c>
      <c r="Q82" s="29">
        <f t="shared" si="9"/>
        <v>-74.906349381307166</v>
      </c>
      <c r="R82" s="29">
        <f t="shared" ca="1" si="14"/>
        <v>-0.16159255638136513</v>
      </c>
      <c r="S82" s="29">
        <f t="shared" ca="1" si="10"/>
        <v>-75.067941937688531</v>
      </c>
    </row>
    <row r="83" spans="2:19" x14ac:dyDescent="0.25">
      <c r="B83" s="15">
        <f>Main!B113</f>
        <v>0.77</v>
      </c>
      <c r="C83" s="19">
        <f>-LOG(Main!K113)</f>
        <v>8.3861281212277525</v>
      </c>
      <c r="D83" s="19">
        <f t="shared" ca="1" si="12"/>
        <v>1.3886415113656606E-2</v>
      </c>
      <c r="E83" s="19">
        <f t="shared" ca="1" si="11"/>
        <v>8.4000145363414092</v>
      </c>
      <c r="J83" s="25">
        <f>-LOG(Activities!Z81)</f>
        <v>8.4980797175254139</v>
      </c>
      <c r="K83" s="25">
        <f t="shared" ca="1" si="13"/>
        <v>-1.15163722813639E-2</v>
      </c>
      <c r="L83" s="25">
        <f t="shared" ca="1" si="8"/>
        <v>8.4865633452440505</v>
      </c>
      <c r="Q83" s="29">
        <f t="shared" si="9"/>
        <v>-80.888623616473978</v>
      </c>
      <c r="R83" s="29">
        <f t="shared" ca="1" si="14"/>
        <v>1.2070493572489229</v>
      </c>
      <c r="S83" s="29">
        <f t="shared" ca="1" si="10"/>
        <v>-79.681574259225059</v>
      </c>
    </row>
    <row r="84" spans="2:19" x14ac:dyDescent="0.25">
      <c r="B84" s="15">
        <f>Main!B114</f>
        <v>0.78</v>
      </c>
      <c r="C84" s="19">
        <f>-LOG(Main!K114)</f>
        <v>8.5057138945638862</v>
      </c>
      <c r="D84" s="19">
        <f t="shared" ca="1" si="12"/>
        <v>1.1614124251814722E-2</v>
      </c>
      <c r="E84" s="19">
        <f t="shared" ca="1" si="11"/>
        <v>8.5173280188157001</v>
      </c>
      <c r="J84" s="25">
        <f>-LOG(Activities!Z82)</f>
        <v>8.6173475887722031</v>
      </c>
      <c r="K84" s="25">
        <f t="shared" ca="1" si="13"/>
        <v>-2.9544611972847894E-3</v>
      </c>
      <c r="L84" s="25">
        <f t="shared" ca="1" si="8"/>
        <v>8.6143931275749175</v>
      </c>
      <c r="Q84" s="29">
        <f t="shared" si="9"/>
        <v>-87.806160148787797</v>
      </c>
      <c r="R84" s="29">
        <f t="shared" ca="1" si="14"/>
        <v>-0.65361115537293546</v>
      </c>
      <c r="S84" s="29">
        <f t="shared" ca="1" si="10"/>
        <v>-88.459771304160725</v>
      </c>
    </row>
    <row r="85" spans="2:19" x14ac:dyDescent="0.25">
      <c r="B85" s="15">
        <f>Main!B115</f>
        <v>0.78999999999999992</v>
      </c>
      <c r="C85" s="19">
        <f>-LOG(Main!K115)</f>
        <v>8.6425510842598001</v>
      </c>
      <c r="D85" s="19">
        <f t="shared" ca="1" si="12"/>
        <v>-1.0826687214400004E-2</v>
      </c>
      <c r="E85" s="19">
        <f t="shared" ca="1" si="11"/>
        <v>8.6317243970453994</v>
      </c>
      <c r="J85" s="25">
        <f>-LOG(Activities!Z83)</f>
        <v>8.7538948996080723</v>
      </c>
      <c r="K85" s="25">
        <f t="shared" ca="1" si="13"/>
        <v>9.6584739668726261E-4</v>
      </c>
      <c r="L85" s="25">
        <f t="shared" ca="1" si="8"/>
        <v>8.7548607470047592</v>
      </c>
      <c r="Q85" s="29">
        <f t="shared" si="9"/>
        <v>-95.725904177268205</v>
      </c>
      <c r="R85" s="29">
        <f t="shared" ca="1" si="14"/>
        <v>0.93914486294397548</v>
      </c>
      <c r="S85" s="29">
        <f t="shared" ca="1" si="10"/>
        <v>-94.786759314324229</v>
      </c>
    </row>
    <row r="86" spans="2:19" x14ac:dyDescent="0.25">
      <c r="B86" s="15">
        <f>Main!B116</f>
        <v>0.79999999999999993</v>
      </c>
      <c r="C86" s="19">
        <f>-LOG(Main!K116)</f>
        <v>8.7927363623224899</v>
      </c>
      <c r="D86" s="19">
        <f t="shared" ca="1" si="12"/>
        <v>-1.249272838837495E-2</v>
      </c>
      <c r="E86" s="19">
        <f t="shared" ca="1" si="11"/>
        <v>8.7802436339341146</v>
      </c>
      <c r="J86" s="25">
        <f>-LOG(Activities!Z84)</f>
        <v>8.9038350065694196</v>
      </c>
      <c r="K86" s="25">
        <f t="shared" ca="1" si="13"/>
        <v>-1.9760919392246622E-2</v>
      </c>
      <c r="L86" s="25">
        <f t="shared" ca="1" si="8"/>
        <v>8.8840740871771722</v>
      </c>
      <c r="Q86" s="29">
        <f t="shared" si="9"/>
        <v>-104.42243038102629</v>
      </c>
      <c r="R86" s="29">
        <f t="shared" ca="1" si="14"/>
        <v>-2.3764243140188537</v>
      </c>
      <c r="S86" s="29">
        <f t="shared" ca="1" si="10"/>
        <v>-106.79885469504514</v>
      </c>
    </row>
    <row r="87" spans="2:19" x14ac:dyDescent="0.25">
      <c r="B87" s="15">
        <f>Main!B117</f>
        <v>0.80999999999999994</v>
      </c>
      <c r="C87" s="19">
        <f>-LOG(Main!K117)</f>
        <v>8.945821969280642</v>
      </c>
      <c r="D87" s="19">
        <f t="shared" ca="1" si="12"/>
        <v>1.4181371981837514E-2</v>
      </c>
      <c r="E87" s="19">
        <f t="shared" ca="1" si="11"/>
        <v>8.96000334126248</v>
      </c>
      <c r="J87" s="25">
        <f>-LOG(Activities!Z85)</f>
        <v>9.0567305696165459</v>
      </c>
      <c r="K87" s="25">
        <f t="shared" ca="1" si="13"/>
        <v>8.9036743752780988E-3</v>
      </c>
      <c r="L87" s="25">
        <f t="shared" ca="1" si="8"/>
        <v>9.0656342439918234</v>
      </c>
      <c r="Q87" s="29">
        <f t="shared" si="9"/>
        <v>-113.29037303775965</v>
      </c>
      <c r="R87" s="29">
        <f t="shared" ca="1" si="14"/>
        <v>0.6218145940632801</v>
      </c>
      <c r="S87" s="29">
        <f t="shared" ca="1" si="10"/>
        <v>-112.66855844369637</v>
      </c>
    </row>
    <row r="88" spans="2:19" x14ac:dyDescent="0.25">
      <c r="B88" s="15">
        <f>Main!B118</f>
        <v>0.82</v>
      </c>
      <c r="C88" s="19">
        <f>-LOG(Main!K118)</f>
        <v>9.0905397218750661</v>
      </c>
      <c r="D88" s="19">
        <f t="shared" ca="1" si="12"/>
        <v>6.0031755651752932E-3</v>
      </c>
      <c r="E88" s="19">
        <f t="shared" ca="1" si="11"/>
        <v>9.0965428974402407</v>
      </c>
      <c r="J88" s="25">
        <f>-LOG(Activities!Z86)</f>
        <v>9.2013092174687081</v>
      </c>
      <c r="K88" s="25">
        <f t="shared" ca="1" si="13"/>
        <v>-1.0732094826844197E-2</v>
      </c>
      <c r="L88" s="25">
        <f t="shared" ca="1" si="8"/>
        <v>9.190577122641864</v>
      </c>
      <c r="Q88" s="29">
        <f t="shared" si="9"/>
        <v>-121.67593461318506</v>
      </c>
      <c r="R88" s="29">
        <f t="shared" ca="1" si="14"/>
        <v>-0.58831949080824186</v>
      </c>
      <c r="S88" s="29">
        <f t="shared" ca="1" si="10"/>
        <v>-122.26425410399331</v>
      </c>
    </row>
    <row r="89" spans="2:19" x14ac:dyDescent="0.25">
      <c r="B89" s="15">
        <f>Main!B119</f>
        <v>0.83</v>
      </c>
      <c r="C89" s="19">
        <f>-LOG(Main!K119)</f>
        <v>9.2215088937519987</v>
      </c>
      <c r="D89" s="19">
        <f t="shared" ca="1" si="12"/>
        <v>-9.1824416100013545E-3</v>
      </c>
      <c r="E89" s="19">
        <f t="shared" ca="1" si="11"/>
        <v>9.2123264521419976</v>
      </c>
      <c r="J89" s="25">
        <f>-LOG(Activities!Z87)</f>
        <v>9.3321767414824368</v>
      </c>
      <c r="K89" s="25">
        <f t="shared" ca="1" si="13"/>
        <v>-1.7449105801939868E-2</v>
      </c>
      <c r="L89" s="25">
        <f t="shared" ca="1" si="8"/>
        <v>9.3147276356804962</v>
      </c>
      <c r="Q89" s="29">
        <f t="shared" si="9"/>
        <v>-129.2662510059813</v>
      </c>
      <c r="R89" s="29">
        <f t="shared" ca="1" si="14"/>
        <v>1.5988920153194159E-2</v>
      </c>
      <c r="S89" s="29">
        <f t="shared" ca="1" si="10"/>
        <v>-129.2502620858281</v>
      </c>
    </row>
    <row r="90" spans="2:19" x14ac:dyDescent="0.25">
      <c r="B90" s="15">
        <f>Main!B120</f>
        <v>0.84</v>
      </c>
      <c r="C90" s="19">
        <f>-LOG(Main!K120)</f>
        <v>9.3388693384575667</v>
      </c>
      <c r="D90" s="19">
        <f t="shared" ca="1" si="12"/>
        <v>-7.9778757476012627E-3</v>
      </c>
      <c r="E90" s="19">
        <f t="shared" ca="1" si="11"/>
        <v>9.3308914627099657</v>
      </c>
      <c r="J90" s="25">
        <f>-LOG(Activities!Z88)</f>
        <v>9.4494600657519072</v>
      </c>
      <c r="K90" s="25">
        <f t="shared" ca="1" si="13"/>
        <v>6.5723829011936283E-3</v>
      </c>
      <c r="L90" s="25">
        <f t="shared" ca="1" si="8"/>
        <v>9.4560324486531009</v>
      </c>
      <c r="Q90" s="29">
        <f t="shared" si="9"/>
        <v>-136.06868381361062</v>
      </c>
      <c r="R90" s="29">
        <f t="shared" ca="1" si="14"/>
        <v>1.5268987870280477</v>
      </c>
      <c r="S90" s="29">
        <f t="shared" ca="1" si="10"/>
        <v>-134.54178502658257</v>
      </c>
    </row>
    <row r="91" spans="2:19" x14ac:dyDescent="0.25">
      <c r="B91" s="15">
        <f>Main!B121</f>
        <v>0.84999999999999987</v>
      </c>
      <c r="C91" s="19">
        <f>-LOG(Main!K121)</f>
        <v>9.4449885326392771</v>
      </c>
      <c r="D91" s="19">
        <f t="shared" ca="1" si="12"/>
        <v>3.9578447102900432E-3</v>
      </c>
      <c r="E91" s="19">
        <f t="shared" ca="1" si="11"/>
        <v>9.4489463773495679</v>
      </c>
      <c r="J91" s="25">
        <f>-LOG(Activities!Z89)</f>
        <v>9.5555178185318397</v>
      </c>
      <c r="K91" s="25">
        <f t="shared" ca="1" si="13"/>
        <v>-3.5420898378157395E-3</v>
      </c>
      <c r="L91" s="25">
        <f t="shared" ca="1" si="8"/>
        <v>9.5519757286940248</v>
      </c>
      <c r="Q91" s="29">
        <f t="shared" si="9"/>
        <v>-142.22003347484667</v>
      </c>
      <c r="R91" s="29">
        <f t="shared" ca="1" si="14"/>
        <v>0.41662976883106662</v>
      </c>
      <c r="S91" s="29">
        <f t="shared" ca="1" si="10"/>
        <v>-141.80340370601562</v>
      </c>
    </row>
    <row r="92" spans="2:19" x14ac:dyDescent="0.25">
      <c r="B92" s="15">
        <f>Main!B122</f>
        <v>0.85999999999999988</v>
      </c>
      <c r="C92" s="19">
        <f>-LOG(Main!K122)</f>
        <v>9.5425128424353325</v>
      </c>
      <c r="D92" s="19">
        <f t="shared" ca="1" si="12"/>
        <v>1.6949799440910265E-2</v>
      </c>
      <c r="E92" s="19">
        <f t="shared" ca="1" si="11"/>
        <v>9.5594626418762427</v>
      </c>
      <c r="J92" s="25">
        <f>-LOG(Activities!Z90)</f>
        <v>9.6529909656278683</v>
      </c>
      <c r="K92" s="25">
        <f t="shared" ca="1" si="13"/>
        <v>-5.8606202542590773E-4</v>
      </c>
      <c r="L92" s="25">
        <f t="shared" ca="1" si="8"/>
        <v>9.6524049036024415</v>
      </c>
      <c r="Q92" s="29">
        <f t="shared" si="9"/>
        <v>-147.87347600641635</v>
      </c>
      <c r="R92" s="29">
        <f t="shared" ca="1" si="14"/>
        <v>-0.72718564291419652</v>
      </c>
      <c r="S92" s="29">
        <f t="shared" ca="1" si="10"/>
        <v>-148.60066164933056</v>
      </c>
    </row>
    <row r="93" spans="2:19" x14ac:dyDescent="0.25">
      <c r="B93" s="15">
        <f>Main!B123</f>
        <v>0.86999999999999988</v>
      </c>
      <c r="C93" s="19">
        <f>-LOG(Main!K123)</f>
        <v>9.6337555476848316</v>
      </c>
      <c r="D93" s="19">
        <f t="shared" ca="1" si="12"/>
        <v>3.253509761682068E-3</v>
      </c>
      <c r="E93" s="19">
        <f t="shared" ca="1" si="11"/>
        <v>9.6370090574465141</v>
      </c>
      <c r="J93" s="25">
        <f>-LOG(Activities!Z91)</f>
        <v>9.7441895716032736</v>
      </c>
      <c r="K93" s="25">
        <f t="shared" ca="1" si="13"/>
        <v>-1.0287752011751067E-3</v>
      </c>
      <c r="L93" s="25">
        <f t="shared" ca="1" si="8"/>
        <v>9.7431607964020976</v>
      </c>
      <c r="Q93" s="29">
        <f t="shared" si="9"/>
        <v>-153.16299515298988</v>
      </c>
      <c r="R93" s="29">
        <f t="shared" ca="1" si="14"/>
        <v>1.9177627695850856</v>
      </c>
      <c r="S93" s="29">
        <f t="shared" ca="1" si="10"/>
        <v>-151.24523238340478</v>
      </c>
    </row>
    <row r="94" spans="2:19" x14ac:dyDescent="0.25">
      <c r="B94" s="15">
        <f>Main!B124</f>
        <v>0.87999999999999989</v>
      </c>
      <c r="C94" s="19">
        <f>-LOG(Main!K124)</f>
        <v>9.720631032914735</v>
      </c>
      <c r="D94" s="19">
        <f t="shared" ca="1" si="12"/>
        <v>-1.0200485205398305E-2</v>
      </c>
      <c r="E94" s="19">
        <f t="shared" ca="1" si="11"/>
        <v>9.7104305477093362</v>
      </c>
      <c r="J94" s="25">
        <f>-LOG(Activities!Z92)</f>
        <v>9.8310261018719434</v>
      </c>
      <c r="K94" s="25">
        <f t="shared" ca="1" si="13"/>
        <v>-1.2584043692509966E-2</v>
      </c>
      <c r="L94" s="25">
        <f t="shared" ca="1" si="8"/>
        <v>9.8184420581794338</v>
      </c>
      <c r="Q94" s="29">
        <f t="shared" si="9"/>
        <v>-158.19951390857273</v>
      </c>
      <c r="R94" s="29">
        <f t="shared" ca="1" si="14"/>
        <v>0.92917104272308526</v>
      </c>
      <c r="S94" s="29">
        <f t="shared" ca="1" si="10"/>
        <v>-157.27034286584964</v>
      </c>
    </row>
    <row r="95" spans="2:19" x14ac:dyDescent="0.25">
      <c r="B95" s="15">
        <f>Main!B125</f>
        <v>0.8899999999999999</v>
      </c>
      <c r="C95" s="19">
        <f>-LOG(Main!K125)</f>
        <v>9.8047406837176592</v>
      </c>
      <c r="D95" s="19">
        <f t="shared" ca="1" si="12"/>
        <v>3.031734205537864E-3</v>
      </c>
      <c r="E95" s="19">
        <f t="shared" ca="1" si="11"/>
        <v>9.8077724179231964</v>
      </c>
      <c r="J95" s="25">
        <f>-LOG(Activities!Z93)</f>
        <v>9.9151008039661708</v>
      </c>
      <c r="K95" s="25">
        <f t="shared" ca="1" si="13"/>
        <v>3.835384319403392E-3</v>
      </c>
      <c r="L95" s="25">
        <f t="shared" ca="1" si="8"/>
        <v>9.9189361882855742</v>
      </c>
      <c r="Q95" s="29">
        <f t="shared" si="9"/>
        <v>-163.07584663003786</v>
      </c>
      <c r="R95" s="29">
        <f t="shared" ca="1" si="14"/>
        <v>-0.58964989328390127</v>
      </c>
      <c r="S95" s="29">
        <f t="shared" ca="1" si="10"/>
        <v>-163.66549652332176</v>
      </c>
    </row>
    <row r="96" spans="2:19" x14ac:dyDescent="0.25">
      <c r="B96" s="15">
        <f>Main!B126</f>
        <v>0.89999999999999991</v>
      </c>
      <c r="C96" s="19">
        <f>-LOG(Main!K126)</f>
        <v>9.8874814978830354</v>
      </c>
      <c r="D96" s="19">
        <f t="shared" ca="1" si="12"/>
        <v>8.7283545765334432E-3</v>
      </c>
      <c r="E96" s="19">
        <f t="shared" ca="1" si="11"/>
        <v>9.8962098524595685</v>
      </c>
      <c r="J96" s="25">
        <f>-LOG(Activities!Z94)</f>
        <v>9.9978100386349595</v>
      </c>
      <c r="K96" s="25">
        <f t="shared" ca="1" si="13"/>
        <v>6.72310327009087E-3</v>
      </c>
      <c r="L96" s="25">
        <f t="shared" ca="1" si="8"/>
        <v>10.00453314190505</v>
      </c>
      <c r="Q96" s="29">
        <f t="shared" si="9"/>
        <v>-167.8729822408277</v>
      </c>
      <c r="R96" s="29">
        <f t="shared" ca="1" si="14"/>
        <v>-0.21696276792671976</v>
      </c>
      <c r="S96" s="29">
        <f t="shared" ca="1" si="10"/>
        <v>-168.08994500875443</v>
      </c>
    </row>
    <row r="97" spans="2:19" x14ac:dyDescent="0.25">
      <c r="B97" s="15">
        <f>Main!B127</f>
        <v>0.90999999999999992</v>
      </c>
      <c r="C97" s="19">
        <f>-LOG(Main!K127)</f>
        <v>9.9701465607259205</v>
      </c>
      <c r="D97" s="19">
        <f t="shared" ca="1" si="12"/>
        <v>1.2822266211892835E-2</v>
      </c>
      <c r="E97" s="19">
        <f t="shared" ca="1" si="11"/>
        <v>9.9829688269378138</v>
      </c>
      <c r="J97" s="25">
        <f>-LOG(Activities!Z95)</f>
        <v>10.080446612937445</v>
      </c>
      <c r="K97" s="25">
        <f t="shared" ca="1" si="13"/>
        <v>-1.0799774522200359E-2</v>
      </c>
      <c r="L97" s="25">
        <f t="shared" ca="1" si="8"/>
        <v>10.069646838415245</v>
      </c>
      <c r="Q97" s="29">
        <f t="shared" si="9"/>
        <v>-172.66590355037181</v>
      </c>
      <c r="R97" s="29">
        <f t="shared" ca="1" si="14"/>
        <v>-1.4830142423826813</v>
      </c>
      <c r="S97" s="29">
        <f t="shared" ca="1" si="10"/>
        <v>-174.1489177927545</v>
      </c>
    </row>
    <row r="98" spans="2:19" x14ac:dyDescent="0.25">
      <c r="B98" s="15">
        <f>Main!B128</f>
        <v>0.91999999999999993</v>
      </c>
      <c r="C98" s="19">
        <f>-LOG(Main!K128)</f>
        <v>10.054015978658214</v>
      </c>
      <c r="D98" s="19">
        <f t="shared" ca="1" si="12"/>
        <v>5.4975716826973862E-3</v>
      </c>
      <c r="E98" s="19">
        <f t="shared" ca="1" si="11"/>
        <v>10.059513550340911</v>
      </c>
      <c r="J98" s="25">
        <f>-LOG(Activities!Z96)</f>
        <v>10.164290658546912</v>
      </c>
      <c r="K98" s="25">
        <f t="shared" ca="1" si="13"/>
        <v>7.867472237990971E-3</v>
      </c>
      <c r="L98" s="25">
        <f t="shared" ca="1" si="8"/>
        <v>10.172158130784902</v>
      </c>
      <c r="Q98" s="29">
        <f t="shared" si="9"/>
        <v>-177.52885819572089</v>
      </c>
      <c r="R98" s="29">
        <f t="shared" ca="1" si="14"/>
        <v>-0.33637710588417891</v>
      </c>
      <c r="S98" s="29">
        <f t="shared" ca="1" si="10"/>
        <v>-177.86523530160505</v>
      </c>
    </row>
    <row r="99" spans="2:19" x14ac:dyDescent="0.25">
      <c r="B99" s="15">
        <f>Main!B129</f>
        <v>0.92999999999999994</v>
      </c>
      <c r="C99" s="19">
        <f>-LOG(Main!K129)</f>
        <v>10.140443607763777</v>
      </c>
      <c r="D99" s="19">
        <f t="shared" ca="1" si="12"/>
        <v>5.0398623174915383E-3</v>
      </c>
      <c r="E99" s="19">
        <f t="shared" ca="1" si="11"/>
        <v>10.145483470081269</v>
      </c>
      <c r="J99" s="25">
        <f>-LOG(Activities!Z97)</f>
        <v>10.250696372868582</v>
      </c>
      <c r="K99" s="25">
        <f t="shared" ca="1" si="13"/>
        <v>-5.2899235435687709E-3</v>
      </c>
      <c r="L99" s="25">
        <f t="shared" ca="1" si="8"/>
        <v>10.245406449325014</v>
      </c>
      <c r="Q99" s="29">
        <f t="shared" si="9"/>
        <v>-182.54038962637776</v>
      </c>
      <c r="R99" s="29">
        <f t="shared" ca="1" si="14"/>
        <v>-0.80615475667583514</v>
      </c>
      <c r="S99" s="29">
        <f t="shared" ca="1" si="10"/>
        <v>-183.34654438305358</v>
      </c>
    </row>
    <row r="100" spans="2:19" x14ac:dyDescent="0.25">
      <c r="B100" s="15">
        <f>Main!B130</f>
        <v>0.94</v>
      </c>
      <c r="C100" s="19">
        <f>-LOG(Main!K130)</f>
        <v>10.230942944513577</v>
      </c>
      <c r="D100" s="19">
        <f t="shared" ca="1" si="12"/>
        <v>-1.897559618500853E-2</v>
      </c>
      <c r="E100" s="19">
        <f t="shared" ca="1" si="11"/>
        <v>10.211967348328569</v>
      </c>
      <c r="J100" s="25">
        <f>-LOG(Activities!Z98)</f>
        <v>10.341177994780882</v>
      </c>
      <c r="K100" s="25">
        <f t="shared" ca="1" si="13"/>
        <v>8.5009852635015998E-3</v>
      </c>
      <c r="L100" s="25">
        <f t="shared" ca="1" si="8"/>
        <v>10.349678980044382</v>
      </c>
      <c r="Q100" s="29">
        <f t="shared" si="9"/>
        <v>-187.78832369729116</v>
      </c>
      <c r="R100" s="29">
        <f t="shared" ca="1" si="14"/>
        <v>-1.3558501465910968</v>
      </c>
      <c r="S100" s="29">
        <f t="shared" ca="1" si="10"/>
        <v>-189.14417384388227</v>
      </c>
    </row>
    <row r="101" spans="2:19" x14ac:dyDescent="0.25">
      <c r="B101" s="15">
        <f>Main!B131</f>
        <v>0.95</v>
      </c>
      <c r="C101" s="19">
        <f>-LOG(Main!K131)</f>
        <v>10.327264002978689</v>
      </c>
      <c r="D101" s="19">
        <f t="shared" ca="1" si="12"/>
        <v>-3.6030972258504594E-3</v>
      </c>
      <c r="E101" s="19">
        <f t="shared" ca="1" si="11"/>
        <v>10.323660905752838</v>
      </c>
      <c r="J101" s="25">
        <f>-LOG(Activities!Z99)</f>
        <v>10.437486868232961</v>
      </c>
      <c r="K101" s="25">
        <f t="shared" ca="1" si="13"/>
        <v>5.1912378171436587E-3</v>
      </c>
      <c r="L101" s="25">
        <f t="shared" ca="1" si="8"/>
        <v>10.442678106050105</v>
      </c>
      <c r="Q101" s="29">
        <f t="shared" si="9"/>
        <v>-193.37423835751179</v>
      </c>
      <c r="R101" s="29">
        <f t="shared" ca="1" si="14"/>
        <v>1.4208606806319968</v>
      </c>
      <c r="S101" s="29">
        <f t="shared" ca="1" si="10"/>
        <v>-191.9533776768798</v>
      </c>
    </row>
    <row r="102" spans="2:19" x14ac:dyDescent="0.25">
      <c r="B102" s="15">
        <f>Main!B132</f>
        <v>0.96</v>
      </c>
      <c r="C102" s="19">
        <f>-LOG(Main!K132)</f>
        <v>10.431416952880044</v>
      </c>
      <c r="D102" s="19">
        <f t="shared" ca="1" si="12"/>
        <v>-6.3452981337523673E-4</v>
      </c>
      <c r="E102" s="19">
        <f t="shared" ca="1" si="11"/>
        <v>10.430782423066669</v>
      </c>
      <c r="J102" s="25">
        <f>-LOG(Activities!Z100)</f>
        <v>10.541635424803388</v>
      </c>
      <c r="K102" s="25">
        <f t="shared" ca="1" si="13"/>
        <v>6.2652863914808565E-3</v>
      </c>
      <c r="L102" s="25">
        <f t="shared" ca="1" si="8"/>
        <v>10.547900711194869</v>
      </c>
      <c r="Q102" s="29">
        <f t="shared" si="9"/>
        <v>-199.41485463859658</v>
      </c>
      <c r="R102" s="29">
        <f t="shared" ca="1" si="14"/>
        <v>0.32876490728416835</v>
      </c>
      <c r="S102" s="29">
        <f t="shared" ca="1" si="10"/>
        <v>-199.0860897313124</v>
      </c>
    </row>
    <row r="103" spans="2:19" x14ac:dyDescent="0.25">
      <c r="B103" s="15">
        <f>Main!B133</f>
        <v>0.97</v>
      </c>
      <c r="C103" s="19">
        <f>-LOG(Main!K133)</f>
        <v>10.545498074284913</v>
      </c>
      <c r="D103" s="19">
        <f t="shared" ca="1" si="12"/>
        <v>-9.3931079755584877E-3</v>
      </c>
      <c r="E103" s="19">
        <f t="shared" ca="1" si="11"/>
        <v>10.536104966309354</v>
      </c>
      <c r="J103" s="25">
        <f>-LOG(Activities!Z101)</f>
        <v>10.655723707381872</v>
      </c>
      <c r="K103" s="25">
        <f t="shared" ca="1" si="13"/>
        <v>-3.0793346187690859E-3</v>
      </c>
      <c r="L103" s="25">
        <f t="shared" ca="1" si="8"/>
        <v>10.652644372763103</v>
      </c>
      <c r="Q103" s="29">
        <f t="shared" si="9"/>
        <v>-206.03197502814862</v>
      </c>
      <c r="R103" s="29">
        <f t="shared" ca="1" si="14"/>
        <v>0.14611667900168965</v>
      </c>
      <c r="S103" s="29">
        <f t="shared" ca="1" si="10"/>
        <v>-205.88585834914693</v>
      </c>
    </row>
    <row r="104" spans="2:19" x14ac:dyDescent="0.25">
      <c r="B104" s="15">
        <f>Main!B134</f>
        <v>0.98</v>
      </c>
      <c r="C104" s="19">
        <f>-LOG(Main!K134)</f>
        <v>10.670955080712405</v>
      </c>
      <c r="D104" s="19">
        <f t="shared" ca="1" si="12"/>
        <v>-2.6983318558415062E-3</v>
      </c>
      <c r="E104" s="19">
        <f t="shared" ca="1" si="11"/>
        <v>10.668256748856564</v>
      </c>
      <c r="J104" s="25">
        <f>-LOG(Activities!Z102)</f>
        <v>10.781205413382152</v>
      </c>
      <c r="K104" s="25">
        <f t="shared" ca="1" si="13"/>
        <v>1.6702129435910598E-3</v>
      </c>
      <c r="L104" s="25">
        <f t="shared" ca="1" si="8"/>
        <v>10.782875626325742</v>
      </c>
      <c r="Q104" s="29">
        <f t="shared" si="9"/>
        <v>-213.30991397616481</v>
      </c>
      <c r="R104" s="29">
        <f t="shared" ca="1" si="14"/>
        <v>1.3415431545867387</v>
      </c>
      <c r="S104" s="29">
        <f t="shared" ca="1" si="10"/>
        <v>-211.96837082157808</v>
      </c>
    </row>
    <row r="105" spans="2:19" x14ac:dyDescent="0.25">
      <c r="B105" s="15">
        <f>Main!B135</f>
        <v>0.99</v>
      </c>
      <c r="C105" s="19">
        <f>-LOG(Main!K135)</f>
        <v>10.80676635860595</v>
      </c>
      <c r="D105" s="19">
        <f t="shared" ca="1" si="12"/>
        <v>1.6688666380546078E-3</v>
      </c>
      <c r="E105" s="19">
        <f t="shared" ca="1" si="11"/>
        <v>10.808435225244004</v>
      </c>
      <c r="J105" s="25">
        <f>-LOG(Activities!Z103)</f>
        <v>10.917067250912554</v>
      </c>
      <c r="K105" s="25">
        <f t="shared" ca="1" si="13"/>
        <v>9.362385171106052E-3</v>
      </c>
      <c r="L105" s="25">
        <f t="shared" ca="1" si="8"/>
        <v>10.926429636083661</v>
      </c>
      <c r="Q105" s="29">
        <f t="shared" si="9"/>
        <v>-221.18990055292818</v>
      </c>
      <c r="R105" s="29">
        <f t="shared" ca="1" si="14"/>
        <v>-0.52012078060984934</v>
      </c>
      <c r="S105" s="29">
        <f t="shared" ca="1" si="10"/>
        <v>-221.71002133353804</v>
      </c>
    </row>
    <row r="106" spans="2:19" x14ac:dyDescent="0.25">
      <c r="B106" s="15">
        <f>Main!B136</f>
        <v>1</v>
      </c>
      <c r="C106" s="19">
        <f>-LOG(Main!K136)</f>
        <v>10.947095594436208</v>
      </c>
      <c r="D106" s="19">
        <f t="shared" ca="1" si="12"/>
        <v>1.5688045474831141E-2</v>
      </c>
      <c r="E106" s="19">
        <f t="shared" ca="1" si="11"/>
        <v>10.96278363991104</v>
      </c>
      <c r="J106" s="25">
        <f>-LOG(Activities!Z104)</f>
        <v>11.057481070280174</v>
      </c>
      <c r="K106" s="25">
        <f t="shared" ca="1" si="13"/>
        <v>1.387024518600319E-2</v>
      </c>
      <c r="L106" s="25">
        <f t="shared" ca="1" si="8"/>
        <v>11.071351315466178</v>
      </c>
      <c r="Q106" s="29">
        <f t="shared" si="9"/>
        <v>-229.33390207625007</v>
      </c>
      <c r="R106" s="29">
        <f t="shared" ca="1" si="14"/>
        <v>0.25547793793902418</v>
      </c>
      <c r="S106" s="29">
        <f t="shared" ca="1" si="10"/>
        <v>-229.07842413831105</v>
      </c>
    </row>
    <row r="107" spans="2:19" x14ac:dyDescent="0.25">
      <c r="B107" s="15">
        <f>Main!B137</f>
        <v>1.01</v>
      </c>
      <c r="C107" s="19">
        <f>-LOG(Main!K137)</f>
        <v>11.08206866109661</v>
      </c>
      <c r="D107" s="19">
        <f t="shared" ca="1" si="12"/>
        <v>-2.4293499419936553E-3</v>
      </c>
      <c r="E107" s="19">
        <f t="shared" ca="1" si="11"/>
        <v>11.079639311154617</v>
      </c>
      <c r="J107" s="25">
        <f>-LOG(Activities!Z105)</f>
        <v>11.192575184079043</v>
      </c>
      <c r="K107" s="25">
        <f t="shared" ca="1" si="13"/>
        <v>7.6858737109742996E-3</v>
      </c>
      <c r="L107" s="25">
        <f t="shared" ca="1" si="8"/>
        <v>11.200261057790017</v>
      </c>
      <c r="Q107" s="29">
        <f t="shared" si="9"/>
        <v>-237.16936067658446</v>
      </c>
      <c r="R107" s="29">
        <f t="shared" ca="1" si="14"/>
        <v>0.96498463593108941</v>
      </c>
      <c r="S107" s="29">
        <f t="shared" ca="1" si="10"/>
        <v>-236.20437604065336</v>
      </c>
    </row>
    <row r="108" spans="2:19" x14ac:dyDescent="0.25">
      <c r="B108" s="15">
        <f>Main!B138</f>
        <v>1.02</v>
      </c>
      <c r="C108" s="19">
        <f>-LOG(Main!K138)</f>
        <v>11.203431279693085</v>
      </c>
      <c r="D108" s="19">
        <f t="shared" ca="1" si="12"/>
        <v>-3.4395903101477166E-4</v>
      </c>
      <c r="E108" s="19">
        <f t="shared" ca="1" si="11"/>
        <v>11.203087320662069</v>
      </c>
      <c r="J108" s="25">
        <f>-LOG(Activities!Z106)</f>
        <v>11.314089563161621</v>
      </c>
      <c r="K108" s="25">
        <f t="shared" ca="1" si="13"/>
        <v>1.1690896413238026E-2</v>
      </c>
      <c r="L108" s="25">
        <f t="shared" ca="1" si="8"/>
        <v>11.32578045957486</v>
      </c>
      <c r="Q108" s="29">
        <f t="shared" si="9"/>
        <v>-244.21719466337402</v>
      </c>
      <c r="R108" s="29">
        <f t="shared" ca="1" si="14"/>
        <v>0.56827867388519315</v>
      </c>
      <c r="S108" s="29">
        <f t="shared" ca="1" si="10"/>
        <v>-243.64891598948881</v>
      </c>
    </row>
    <row r="109" spans="2:19" x14ac:dyDescent="0.25">
      <c r="B109" s="15">
        <f>Main!B139</f>
        <v>1.03</v>
      </c>
      <c r="C109" s="19">
        <f>-LOG(Main!K139)</f>
        <v>11.308394179573975</v>
      </c>
      <c r="D109" s="19">
        <f t="shared" ca="1" si="12"/>
        <v>7.0767437333715804E-3</v>
      </c>
      <c r="E109" s="19">
        <f t="shared" ca="1" si="11"/>
        <v>11.315470923307346</v>
      </c>
      <c r="J109" s="25">
        <f>-LOG(Activities!Z107)</f>
        <v>11.419225514878329</v>
      </c>
      <c r="K109" s="25">
        <f t="shared" ca="1" si="13"/>
        <v>8.8526284394118294E-3</v>
      </c>
      <c r="L109" s="25">
        <f t="shared" ca="1" si="8"/>
        <v>11.428078143317741</v>
      </c>
      <c r="Q109" s="29">
        <f t="shared" si="9"/>
        <v>-250.31507986294309</v>
      </c>
      <c r="R109" s="29">
        <f t="shared" ca="1" si="14"/>
        <v>2.0767884991068835</v>
      </c>
      <c r="S109" s="29">
        <f t="shared" ca="1" si="10"/>
        <v>-248.2382913638362</v>
      </c>
    </row>
    <row r="110" spans="2:19" x14ac:dyDescent="0.25">
      <c r="B110" s="15">
        <f>Main!B140</f>
        <v>1.04</v>
      </c>
      <c r="C110" s="19">
        <f>-LOG(Main!K140)</f>
        <v>11.398156072759702</v>
      </c>
      <c r="D110" s="19">
        <f t="shared" ca="1" si="12"/>
        <v>1.3461670436051623E-3</v>
      </c>
      <c r="E110" s="19">
        <f t="shared" ca="1" si="11"/>
        <v>11.399502239803308</v>
      </c>
      <c r="J110" s="25">
        <f>-LOG(Activities!Z108)</f>
        <v>11.509173623542903</v>
      </c>
      <c r="K110" s="25">
        <f t="shared" ca="1" si="13"/>
        <v>-5.4236574926280132E-3</v>
      </c>
      <c r="L110" s="25">
        <f t="shared" ca="1" si="8"/>
        <v>11.503749966050275</v>
      </c>
      <c r="Q110" s="29">
        <f t="shared" si="9"/>
        <v>-255.53207016548834</v>
      </c>
      <c r="R110" s="29">
        <f t="shared" ca="1" si="14"/>
        <v>0.85455983597464935</v>
      </c>
      <c r="S110" s="29">
        <f t="shared" ca="1" si="10"/>
        <v>-254.67751032951369</v>
      </c>
    </row>
    <row r="111" spans="2:19" x14ac:dyDescent="0.25">
      <c r="B111" s="15">
        <f>Main!B141</f>
        <v>1.05</v>
      </c>
      <c r="C111" s="19">
        <f>-LOG(Main!K141)</f>
        <v>11.475244795432817</v>
      </c>
      <c r="D111" s="19">
        <f t="shared" ca="1" si="12"/>
        <v>-7.7423225092950621E-3</v>
      </c>
      <c r="E111" s="19">
        <f t="shared" ca="1" si="11"/>
        <v>11.467502472923522</v>
      </c>
      <c r="J111" s="25">
        <f>-LOG(Activities!Z109)</f>
        <v>11.586456237212062</v>
      </c>
      <c r="K111" s="25">
        <f t="shared" ca="1" si="13"/>
        <v>-5.0154744964444279E-3</v>
      </c>
      <c r="L111" s="25">
        <f t="shared" ca="1" si="8"/>
        <v>11.581440762715618</v>
      </c>
      <c r="Q111" s="29">
        <f t="shared" si="9"/>
        <v>-260.0144617582996</v>
      </c>
      <c r="R111" s="29">
        <f t="shared" ca="1" si="14"/>
        <v>-2.0652692430120907</v>
      </c>
      <c r="S111" s="29">
        <f t="shared" ca="1" si="10"/>
        <v>-262.0797310013117</v>
      </c>
    </row>
    <row r="112" spans="2:19" x14ac:dyDescent="0.25">
      <c r="B112" s="15">
        <f>Main!B142</f>
        <v>1.06</v>
      </c>
      <c r="C112" s="19">
        <f>-LOG(Main!K142)</f>
        <v>11.542139144578334</v>
      </c>
      <c r="D112" s="19">
        <f t="shared" ca="1" si="12"/>
        <v>-4.2828385481072911E-3</v>
      </c>
      <c r="E112" s="19">
        <f t="shared" ca="1" si="11"/>
        <v>11.537856306030227</v>
      </c>
      <c r="J112" s="25">
        <f>-LOG(Activities!Z110)</f>
        <v>11.653548749901177</v>
      </c>
      <c r="K112" s="25">
        <f t="shared" ca="1" si="13"/>
        <v>-6.1262454224126489E-3</v>
      </c>
      <c r="L112" s="25">
        <f t="shared" ca="1" si="8"/>
        <v>11.647422504478763</v>
      </c>
      <c r="Q112" s="29">
        <f t="shared" si="9"/>
        <v>-263.90582749426824</v>
      </c>
      <c r="R112" s="29">
        <f t="shared" ca="1" si="14"/>
        <v>-0.46035932349064462</v>
      </c>
      <c r="S112" s="29">
        <f t="shared" ca="1" si="10"/>
        <v>-264.36618681775889</v>
      </c>
    </row>
    <row r="113" spans="2:19" x14ac:dyDescent="0.25">
      <c r="B113" s="15">
        <f>Main!B143</f>
        <v>1.0699999999999998</v>
      </c>
      <c r="C113" s="19">
        <f>-LOG(Main!K143)</f>
        <v>11.6008746940641</v>
      </c>
      <c r="D113" s="19">
        <f t="shared" ca="1" si="12"/>
        <v>-6.7839845837129191E-5</v>
      </c>
      <c r="E113" s="19">
        <f t="shared" ca="1" si="11"/>
        <v>11.600806854218263</v>
      </c>
      <c r="J113" s="25">
        <f>-LOG(Activities!Z111)</f>
        <v>11.712484652472252</v>
      </c>
      <c r="K113" s="25">
        <f t="shared" ca="1" si="13"/>
        <v>3.2702684516928773E-3</v>
      </c>
      <c r="L113" s="25">
        <f t="shared" ca="1" si="8"/>
        <v>11.715754920923946</v>
      </c>
      <c r="Q113" s="29">
        <f t="shared" si="9"/>
        <v>-267.3241098433906</v>
      </c>
      <c r="R113" s="29">
        <f t="shared" ca="1" si="14"/>
        <v>1.8032194218915101</v>
      </c>
      <c r="S113" s="29">
        <f t="shared" ca="1" si="10"/>
        <v>-265.52089042149908</v>
      </c>
    </row>
    <row r="114" spans="2:19" x14ac:dyDescent="0.25">
      <c r="B114" s="15">
        <f>Main!B144</f>
        <v>1.08</v>
      </c>
      <c r="C114" s="19">
        <f>-LOG(Main!K144)</f>
        <v>11.653031548722982</v>
      </c>
      <c r="D114" s="19">
        <f t="shared" ca="1" si="12"/>
        <v>3.8412399539205153E-3</v>
      </c>
      <c r="E114" s="19">
        <f t="shared" ca="1" si="11"/>
        <v>11.656872788676903</v>
      </c>
      <c r="J114" s="25">
        <f>-LOG(Activities!Z112)</f>
        <v>11.764842753860282</v>
      </c>
      <c r="K114" s="25">
        <f t="shared" ca="1" si="13"/>
        <v>1.8180462946193156E-4</v>
      </c>
      <c r="L114" s="25">
        <f t="shared" ca="1" si="8"/>
        <v>11.765024558489744</v>
      </c>
      <c r="Q114" s="29">
        <f t="shared" si="9"/>
        <v>-270.36087972389635</v>
      </c>
      <c r="R114" s="29">
        <f t="shared" ca="1" si="14"/>
        <v>0.62304618991098504</v>
      </c>
      <c r="S114" s="29">
        <f t="shared" ca="1" si="10"/>
        <v>-269.73783353398534</v>
      </c>
    </row>
    <row r="115" spans="2:19" x14ac:dyDescent="0.25">
      <c r="B115" s="15">
        <f>Main!B145</f>
        <v>1.0899999999999999</v>
      </c>
      <c r="C115" s="19">
        <f>-LOG(Main!K145)</f>
        <v>11.699819561456909</v>
      </c>
      <c r="D115" s="19">
        <f t="shared" ca="1" si="12"/>
        <v>-1.691525970651089E-2</v>
      </c>
      <c r="E115" s="19">
        <f t="shared" ca="1" si="11"/>
        <v>11.682904301750398</v>
      </c>
      <c r="J115" s="25">
        <f>-LOG(Activities!Z113)</f>
        <v>11.81183207991818</v>
      </c>
      <c r="K115" s="25">
        <f t="shared" ca="1" si="13"/>
        <v>-1.7225281149814867E-3</v>
      </c>
      <c r="L115" s="25">
        <f t="shared" ca="1" si="8"/>
        <v>11.810109551803198</v>
      </c>
      <c r="Q115" s="29">
        <f t="shared" si="9"/>
        <v>-273.08626063525446</v>
      </c>
      <c r="R115" s="29">
        <f t="shared" ca="1" si="14"/>
        <v>0.17383660581121085</v>
      </c>
      <c r="S115" s="29">
        <f t="shared" ca="1" si="10"/>
        <v>-272.91242402944323</v>
      </c>
    </row>
    <row r="116" spans="2:19" x14ac:dyDescent="0.25">
      <c r="B116" s="15">
        <f>Main!B146</f>
        <v>1.0999999999999999</v>
      </c>
      <c r="C116" s="19">
        <f>-LOG(Main!K146)</f>
        <v>11.742168143478835</v>
      </c>
      <c r="D116" s="19">
        <f t="shared" ca="1" si="12"/>
        <v>-6.6652518028896381E-3</v>
      </c>
      <c r="E116" s="19">
        <f t="shared" ca="1" si="11"/>
        <v>11.735502891675946</v>
      </c>
      <c r="J116" s="25">
        <f>-LOG(Activities!Z114)</f>
        <v>11.854381499981121</v>
      </c>
      <c r="K116" s="25">
        <f t="shared" ca="1" si="13"/>
        <v>-7.4333095435249921E-4</v>
      </c>
      <c r="L116" s="25">
        <f t="shared" ca="1" si="8"/>
        <v>11.85363816902677</v>
      </c>
      <c r="Q116" s="29">
        <f t="shared" si="9"/>
        <v>-275.55412699890508</v>
      </c>
      <c r="R116" s="29">
        <f t="shared" ca="1" si="14"/>
        <v>-3.0158119975225457E-2</v>
      </c>
      <c r="S116" s="29">
        <f t="shared" ca="1" si="10"/>
        <v>-275.5842851188803</v>
      </c>
    </row>
    <row r="117" spans="2:19" x14ac:dyDescent="0.25">
      <c r="B117" s="15">
        <f>Main!B147</f>
        <v>1.1099999999999999</v>
      </c>
      <c r="C117" s="19">
        <f>-LOG(Main!K147)</f>
        <v>11.780798548584649</v>
      </c>
      <c r="D117" s="19">
        <f t="shared" ca="1" si="12"/>
        <v>3.3847570070750484E-3</v>
      </c>
      <c r="E117" s="19">
        <f t="shared" ca="1" si="11"/>
        <v>11.784183305591723</v>
      </c>
      <c r="J117" s="25">
        <f>-LOG(Activities!Z115)</f>
        <v>11.893211904363262</v>
      </c>
      <c r="K117" s="25">
        <f t="shared" ca="1" si="13"/>
        <v>-1.2875193400352453E-2</v>
      </c>
      <c r="L117" s="25">
        <f t="shared" ca="1" si="8"/>
        <v>11.88033671096291</v>
      </c>
      <c r="Q117" s="29">
        <f t="shared" si="9"/>
        <v>-277.80629045306921</v>
      </c>
      <c r="R117" s="29">
        <f t="shared" ca="1" si="14"/>
        <v>0.83115216249719137</v>
      </c>
      <c r="S117" s="29">
        <f t="shared" ca="1" si="10"/>
        <v>-276.97513829057203</v>
      </c>
    </row>
    <row r="118" spans="2:19" x14ac:dyDescent="0.25">
      <c r="B118" s="15">
        <f>Main!B148</f>
        <v>1.1199999999999999</v>
      </c>
      <c r="C118" s="19">
        <f>-LOG(Main!K148)</f>
        <v>11.816277597246064</v>
      </c>
      <c r="D118" s="19">
        <f t="shared" ca="1" si="12"/>
        <v>-3.0678063854219775E-3</v>
      </c>
      <c r="E118" s="19">
        <f t="shared" ca="1" si="11"/>
        <v>11.813209790860641</v>
      </c>
      <c r="J118" s="25">
        <f>-LOG(Activities!Z116)</f>
        <v>11.928889864962784</v>
      </c>
      <c r="K118" s="25">
        <f t="shared" ca="1" si="13"/>
        <v>-4.3961451609113661E-2</v>
      </c>
      <c r="L118" s="25">
        <f t="shared" ca="1" si="8"/>
        <v>11.88492841335367</v>
      </c>
      <c r="Q118" s="29">
        <f t="shared" si="9"/>
        <v>-279.8756121678415</v>
      </c>
      <c r="R118" s="29">
        <f t="shared" ca="1" si="14"/>
        <v>0.35900902688499126</v>
      </c>
      <c r="S118" s="29">
        <f t="shared" ca="1" si="10"/>
        <v>-279.51660314095648</v>
      </c>
    </row>
    <row r="119" spans="2:19" x14ac:dyDescent="0.25">
      <c r="B119" s="15">
        <f>Main!B149</f>
        <v>1.1299999999999999</v>
      </c>
      <c r="C119" s="19">
        <f>-LOG(Main!K149)</f>
        <v>11.849056624004215</v>
      </c>
      <c r="D119" s="19">
        <f t="shared" ca="1" si="12"/>
        <v>-4.3057618265665183E-3</v>
      </c>
      <c r="E119" s="19">
        <f t="shared" ca="1" si="11"/>
        <v>11.844750862177648</v>
      </c>
      <c r="J119" s="25">
        <f>-LOG(Activities!Z117)</f>
        <v>11.961866543850162</v>
      </c>
      <c r="K119" s="25">
        <f t="shared" ca="1" si="13"/>
        <v>1.3721237783820315E-2</v>
      </c>
      <c r="L119" s="25">
        <f t="shared" ca="1" si="8"/>
        <v>11.975587781633982</v>
      </c>
      <c r="Q119" s="29">
        <f t="shared" si="9"/>
        <v>-281.78825954330944</v>
      </c>
      <c r="R119" s="29">
        <f t="shared" ca="1" si="14"/>
        <v>1.6708737145030406</v>
      </c>
      <c r="S119" s="29">
        <f t="shared" ca="1" si="10"/>
        <v>-280.11738582880639</v>
      </c>
    </row>
    <row r="120" spans="2:19" x14ac:dyDescent="0.25">
      <c r="B120" s="15">
        <f>Main!B150</f>
        <v>1.1399999999999999</v>
      </c>
      <c r="C120" s="19">
        <f>-LOG(Main!K150)</f>
        <v>11.879499613346814</v>
      </c>
      <c r="D120" s="19">
        <f t="shared" ca="1" si="12"/>
        <v>-1.5372400326584252E-2</v>
      </c>
      <c r="E120" s="19">
        <f t="shared" ca="1" si="11"/>
        <v>11.864127213020231</v>
      </c>
      <c r="J120" s="25">
        <f>-LOG(Activities!Z118)</f>
        <v>11.992505804747209</v>
      </c>
      <c r="K120" s="25">
        <f t="shared" ca="1" si="13"/>
        <v>-3.5616276273846858E-3</v>
      </c>
      <c r="L120" s="25">
        <f t="shared" ca="1" si="8"/>
        <v>11.988944177119825</v>
      </c>
      <c r="Q120" s="29">
        <f t="shared" si="9"/>
        <v>-283.56533667533813</v>
      </c>
      <c r="R120" s="29">
        <f t="shared" ca="1" si="14"/>
        <v>1.229792965589434</v>
      </c>
      <c r="S120" s="29">
        <f t="shared" ca="1" si="10"/>
        <v>-282.33554370974872</v>
      </c>
    </row>
    <row r="121" spans="2:19" x14ac:dyDescent="0.25">
      <c r="B121" s="15">
        <f>Main!B151</f>
        <v>1.1499999999999999</v>
      </c>
      <c r="C121" s="19">
        <f>-LOG(Main!K151)</f>
        <v>11.90790364431118</v>
      </c>
      <c r="D121" s="19">
        <f t="shared" ca="1" si="12"/>
        <v>-6.9349450599644072E-3</v>
      </c>
      <c r="E121" s="19">
        <f t="shared" ca="1" si="11"/>
        <v>11.900968699251216</v>
      </c>
      <c r="J121" s="25">
        <f>-LOG(Activities!Z119)</f>
        <v>12.02110464186941</v>
      </c>
      <c r="K121" s="25">
        <f t="shared" ca="1" si="13"/>
        <v>-1.7091815053164791E-3</v>
      </c>
      <c r="L121" s="25">
        <f t="shared" ca="1" si="8"/>
        <v>12.019395460364095</v>
      </c>
      <c r="Q121" s="29">
        <f t="shared" si="9"/>
        <v>-285.22406922842583</v>
      </c>
      <c r="R121" s="29">
        <f t="shared" ca="1" si="14"/>
        <v>0.51813850222454005</v>
      </c>
      <c r="S121" s="29">
        <f t="shared" ca="1" si="10"/>
        <v>-284.7059307262013</v>
      </c>
    </row>
    <row r="122" spans="2:19" x14ac:dyDescent="0.25">
      <c r="B122" s="15">
        <f>Main!B152</f>
        <v>1.1599999999999999</v>
      </c>
      <c r="C122" s="19">
        <f>-LOG(Main!K152)</f>
        <v>11.934513895848035</v>
      </c>
      <c r="D122" s="19">
        <f t="shared" ca="1" si="12"/>
        <v>-3.532715304763105E-3</v>
      </c>
      <c r="E122" s="19">
        <f t="shared" ca="1" si="11"/>
        <v>11.930981180543272</v>
      </c>
      <c r="J122" s="25">
        <f>-LOG(Activities!Z120)</f>
        <v>12.047908174848923</v>
      </c>
      <c r="K122" s="25">
        <f t="shared" ca="1" si="13"/>
        <v>1.829245536439638E-2</v>
      </c>
      <c r="L122" s="25">
        <f t="shared" ca="1" si="8"/>
        <v>12.066200630213318</v>
      </c>
      <c r="Q122" s="29">
        <f t="shared" si="9"/>
        <v>-286.7786741412375</v>
      </c>
      <c r="R122" s="29">
        <f t="shared" ca="1" si="14"/>
        <v>-0.86926236305859084</v>
      </c>
      <c r="S122" s="29">
        <f t="shared" ca="1" si="10"/>
        <v>-287.64793650429607</v>
      </c>
    </row>
    <row r="123" spans="2:19" x14ac:dyDescent="0.25">
      <c r="B123" s="15">
        <f>Main!B153</f>
        <v>1.17</v>
      </c>
      <c r="C123" s="19">
        <f>-LOG(Main!K153)</f>
        <v>11.959534790071622</v>
      </c>
      <c r="D123" s="19">
        <f t="shared" ca="1" si="12"/>
        <v>9.9364810825936928E-3</v>
      </c>
      <c r="E123" s="19">
        <f t="shared" ca="1" si="11"/>
        <v>11.969471271154216</v>
      </c>
      <c r="J123" s="25">
        <f>-LOG(Activities!Z121)</f>
        <v>12.073120784906406</v>
      </c>
      <c r="K123" s="25">
        <f t="shared" ca="1" si="13"/>
        <v>9.4052187037687151E-3</v>
      </c>
      <c r="L123" s="25">
        <f t="shared" ca="1" si="8"/>
        <v>12.082526003610175</v>
      </c>
      <c r="Q123" s="29">
        <f t="shared" si="9"/>
        <v>-288.24100552457151</v>
      </c>
      <c r="R123" s="29">
        <f t="shared" ca="1" si="14"/>
        <v>-0.17212450244439745</v>
      </c>
      <c r="S123" s="29">
        <f t="shared" ca="1" si="10"/>
        <v>-288.41313002701588</v>
      </c>
    </row>
    <row r="124" spans="2:19" x14ac:dyDescent="0.25">
      <c r="B124" s="15">
        <f>Main!B154</f>
        <v>1.18</v>
      </c>
      <c r="C124" s="19">
        <f>-LOG(Main!K154)</f>
        <v>11.983138369310916</v>
      </c>
      <c r="D124" s="19">
        <f t="shared" ca="1" si="12"/>
        <v>-3.3698279444909817E-3</v>
      </c>
      <c r="E124" s="19">
        <f t="shared" ca="1" si="11"/>
        <v>11.979768541366425</v>
      </c>
      <c r="J124" s="25">
        <f>-LOG(Activities!Z122)</f>
        <v>12.096914487001431</v>
      </c>
      <c r="K124" s="25">
        <f t="shared" ca="1" si="13"/>
        <v>-2.3853136485150516E-3</v>
      </c>
      <c r="L124" s="25">
        <f t="shared" ca="1" si="8"/>
        <v>12.094529173352916</v>
      </c>
      <c r="Q124" s="29">
        <f t="shared" si="9"/>
        <v>-289.621040246083</v>
      </c>
      <c r="R124" s="29">
        <f t="shared" ca="1" si="14"/>
        <v>0.95647103698320723</v>
      </c>
      <c r="S124" s="29">
        <f t="shared" ca="1" si="10"/>
        <v>-288.6645692090998</v>
      </c>
    </row>
    <row r="125" spans="2:19" x14ac:dyDescent="0.25">
      <c r="B125" s="15">
        <f>Main!B155</f>
        <v>1.19</v>
      </c>
      <c r="C125" s="19">
        <f>-LOG(Main!K155)</f>
        <v>12.005470670380229</v>
      </c>
      <c r="D125" s="19">
        <f t="shared" ca="1" si="12"/>
        <v>-3.7233083406211388E-3</v>
      </c>
      <c r="E125" s="19">
        <f t="shared" ca="1" si="11"/>
        <v>12.001747362039607</v>
      </c>
      <c r="J125" s="25">
        <f>-LOG(Activities!Z123)</f>
        <v>12.119435300644319</v>
      </c>
      <c r="K125" s="25">
        <f t="shared" ca="1" si="13"/>
        <v>1.7900404029593465E-2</v>
      </c>
      <c r="L125" s="25">
        <f t="shared" ca="1" si="8"/>
        <v>12.137335704673912</v>
      </c>
      <c r="Q125" s="29">
        <f t="shared" si="9"/>
        <v>-290.92724743737051</v>
      </c>
      <c r="R125" s="29">
        <f t="shared" ca="1" si="14"/>
        <v>0.25134939115594646</v>
      </c>
      <c r="S125" s="29">
        <f t="shared" ca="1" si="10"/>
        <v>-290.67589804621457</v>
      </c>
    </row>
    <row r="126" spans="2:19" x14ac:dyDescent="0.25">
      <c r="B126" s="15">
        <f>Main!B156</f>
        <v>1.2</v>
      </c>
      <c r="C126" s="19">
        <f>-LOG(Main!K156)</f>
        <v>12.026656631852191</v>
      </c>
      <c r="D126" s="19">
        <f t="shared" ca="1" si="12"/>
        <v>-7.1646629653669656E-3</v>
      </c>
      <c r="E126" s="19">
        <f t="shared" ca="1" si="11"/>
        <v>12.019491968886824</v>
      </c>
      <c r="J126" s="25">
        <f>-LOG(Activities!Z124)</f>
        <v>12.140808154685365</v>
      </c>
      <c r="K126" s="25">
        <f t="shared" ca="1" si="13"/>
        <v>-1.4076666221738992E-2</v>
      </c>
      <c r="L126" s="25">
        <f t="shared" ca="1" si="8"/>
        <v>12.126731488463626</v>
      </c>
      <c r="Q126" s="29">
        <f t="shared" si="9"/>
        <v>-292.1668729717511</v>
      </c>
      <c r="R126" s="29">
        <f t="shared" ca="1" si="14"/>
        <v>0.13388967642940805</v>
      </c>
      <c r="S126" s="29">
        <f t="shared" ca="1" si="10"/>
        <v>-292.03298329532169</v>
      </c>
    </row>
    <row r="127" spans="2:19" x14ac:dyDescent="0.25">
      <c r="B127" s="15"/>
    </row>
    <row r="128" spans="2:19" x14ac:dyDescent="0.25">
      <c r="B128" s="15"/>
    </row>
    <row r="129" spans="2:2" x14ac:dyDescent="0.25">
      <c r="B129" s="15"/>
    </row>
    <row r="130" spans="2:2" x14ac:dyDescent="0.25">
      <c r="B130" s="15"/>
    </row>
    <row r="131" spans="2:2" x14ac:dyDescent="0.25">
      <c r="B131" s="15"/>
    </row>
    <row r="132" spans="2:2" x14ac:dyDescent="0.25">
      <c r="B132" s="15"/>
    </row>
    <row r="133" spans="2:2" x14ac:dyDescent="0.25">
      <c r="B133" s="15"/>
    </row>
    <row r="134" spans="2:2" x14ac:dyDescent="0.25">
      <c r="B134" s="15"/>
    </row>
    <row r="135" spans="2:2" x14ac:dyDescent="0.25">
      <c r="B135" s="15"/>
    </row>
    <row r="136" spans="2:2" x14ac:dyDescent="0.25">
      <c r="B136" s="15"/>
    </row>
    <row r="137" spans="2:2" x14ac:dyDescent="0.25">
      <c r="B137" s="15"/>
    </row>
    <row r="138" spans="2:2" x14ac:dyDescent="0.25">
      <c r="B138" s="15"/>
    </row>
    <row r="139" spans="2:2" x14ac:dyDescent="0.25">
      <c r="B139" s="15"/>
    </row>
    <row r="140" spans="2:2" x14ac:dyDescent="0.25">
      <c r="B140" s="15"/>
    </row>
    <row r="141" spans="2:2" x14ac:dyDescent="0.25">
      <c r="B141" s="15"/>
    </row>
    <row r="142" spans="2:2" x14ac:dyDescent="0.25">
      <c r="B142" s="15"/>
    </row>
    <row r="143" spans="2:2" x14ac:dyDescent="0.25">
      <c r="B143" s="15"/>
    </row>
    <row r="144" spans="2:2" x14ac:dyDescent="0.25">
      <c r="B144" s="15"/>
    </row>
    <row r="145" spans="2:2" x14ac:dyDescent="0.25">
      <c r="B145" s="15"/>
    </row>
    <row r="146" spans="2:2" x14ac:dyDescent="0.25">
      <c r="B146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4"/>
  <sheetViews>
    <sheetView workbookViewId="0">
      <selection activeCell="F4" sqref="F4"/>
    </sheetView>
  </sheetViews>
  <sheetFormatPr defaultRowHeight="12.5" x14ac:dyDescent="0.25"/>
  <sheetData>
    <row r="1" spans="1:12" x14ac:dyDescent="0.25">
      <c r="A1" t="s">
        <v>76</v>
      </c>
      <c r="K1" t="s">
        <v>77</v>
      </c>
      <c r="L1">
        <v>0.03</v>
      </c>
    </row>
    <row r="2" spans="1:12" x14ac:dyDescent="0.25">
      <c r="K2" t="s">
        <v>78</v>
      </c>
      <c r="L2">
        <v>0.33700000000000002</v>
      </c>
    </row>
    <row r="3" spans="1:12" x14ac:dyDescent="0.25">
      <c r="C3" t="str">
        <f>Main!B35</f>
        <v>V_add (mL)</v>
      </c>
      <c r="D3" t="str">
        <f>Main!L35</f>
        <v>Ni</v>
      </c>
      <c r="F3" t="s">
        <v>79</v>
      </c>
    </row>
    <row r="4" spans="1:12" x14ac:dyDescent="0.25">
      <c r="C4">
        <f>Main!B36</f>
        <v>0</v>
      </c>
      <c r="D4">
        <f>Main!L36</f>
        <v>9.9840139895788892E-3</v>
      </c>
      <c r="F4">
        <f>$L$2-$L$1*LN(D4)</f>
        <v>0.47520310198468718</v>
      </c>
    </row>
    <row r="5" spans="1:12" x14ac:dyDescent="0.25">
      <c r="C5">
        <f>Main!B37</f>
        <v>0.01</v>
      </c>
      <c r="D5">
        <f>Main!L37</f>
        <v>9.5708445432945329E-3</v>
      </c>
      <c r="F5">
        <f t="shared" ref="F5:F68" si="0">$L$2-$L$1*LN(D5)</f>
        <v>0.47647101485118704</v>
      </c>
    </row>
    <row r="6" spans="1:12" x14ac:dyDescent="0.25">
      <c r="C6">
        <f>Main!B38</f>
        <v>0.02</v>
      </c>
      <c r="D6">
        <f>Main!L38</f>
        <v>9.1089254322506731E-3</v>
      </c>
      <c r="F6">
        <f t="shared" si="0"/>
        <v>0.47795501588244804</v>
      </c>
    </row>
    <row r="7" spans="1:12" x14ac:dyDescent="0.25">
      <c r="C7">
        <f>Main!B39</f>
        <v>0.03</v>
      </c>
      <c r="D7">
        <f>Main!L39</f>
        <v>8.643303784985009E-3</v>
      </c>
      <c r="F7">
        <f t="shared" si="0"/>
        <v>0.47952911160202971</v>
      </c>
    </row>
    <row r="8" spans="1:12" x14ac:dyDescent="0.25">
      <c r="C8">
        <f>Main!B40</f>
        <v>0.04</v>
      </c>
      <c r="D8">
        <f>Main!L40</f>
        <v>8.1792299984284923E-3</v>
      </c>
      <c r="F8">
        <f t="shared" si="0"/>
        <v>0.48118471795058959</v>
      </c>
    </row>
    <row r="9" spans="1:12" x14ac:dyDescent="0.25">
      <c r="C9">
        <f>Main!B41</f>
        <v>0.05</v>
      </c>
      <c r="D9">
        <f>Main!L41</f>
        <v>7.7190011950450379E-3</v>
      </c>
      <c r="F9">
        <f t="shared" si="0"/>
        <v>0.48292210906587396</v>
      </c>
    </row>
    <row r="10" spans="1:12" x14ac:dyDescent="0.25">
      <c r="C10">
        <f>Main!B42</f>
        <v>0.06</v>
      </c>
      <c r="D10">
        <f>Main!L42</f>
        <v>7.264095094543766E-3</v>
      </c>
      <c r="F10">
        <f t="shared" si="0"/>
        <v>0.48474434639678848</v>
      </c>
    </row>
    <row r="11" spans="1:12" x14ac:dyDescent="0.25">
      <c r="C11">
        <f>Main!B43</f>
        <v>7.0000000000000007E-2</v>
      </c>
      <c r="D11">
        <f>Main!L43</f>
        <v>6.8156908768362201E-3</v>
      </c>
      <c r="F11">
        <f t="shared" si="0"/>
        <v>0.48665583529181283</v>
      </c>
    </row>
    <row r="12" spans="1:12" x14ac:dyDescent="0.25">
      <c r="C12">
        <f>Main!B44</f>
        <v>0.08</v>
      </c>
      <c r="D12">
        <f>Main!L44</f>
        <v>6.3748572138657526E-3</v>
      </c>
      <c r="F12">
        <f t="shared" si="0"/>
        <v>0.4886618075804039</v>
      </c>
    </row>
    <row r="13" spans="1:12" x14ac:dyDescent="0.25">
      <c r="C13">
        <f>Main!B45</f>
        <v>0.09</v>
      </c>
      <c r="D13">
        <f>Main!L45</f>
        <v>5.9426359946997149E-3</v>
      </c>
      <c r="F13">
        <f t="shared" si="0"/>
        <v>0.49076807421678909</v>
      </c>
    </row>
    <row r="14" spans="1:12" x14ac:dyDescent="0.25">
      <c r="C14">
        <f>Main!B46</f>
        <v>0.1</v>
      </c>
      <c r="D14">
        <f>Main!L46</f>
        <v>5.5200839065896673E-3</v>
      </c>
      <c r="F14">
        <f t="shared" si="0"/>
        <v>0.49298086655018547</v>
      </c>
    </row>
    <row r="15" spans="1:12" x14ac:dyDescent="0.25">
      <c r="C15">
        <f>Main!B47</f>
        <v>0.11</v>
      </c>
      <c r="D15">
        <f>Main!L47</f>
        <v>5.1082928030993877E-3</v>
      </c>
      <c r="F15">
        <f t="shared" si="0"/>
        <v>0.49530670059999582</v>
      </c>
    </row>
    <row r="16" spans="1:12" x14ac:dyDescent="0.25">
      <c r="C16">
        <f>Main!B48</f>
        <v>0.12</v>
      </c>
      <c r="D16">
        <f>Main!L48</f>
        <v>4.7083965659079699E-3</v>
      </c>
      <c r="F16">
        <f t="shared" si="0"/>
        <v>0.49775223582341699</v>
      </c>
    </row>
    <row r="17" spans="3:6" x14ac:dyDescent="0.25">
      <c r="C17">
        <f>Main!B49</f>
        <v>0.13</v>
      </c>
      <c r="D17">
        <f>Main!L49</f>
        <v>4.3215671434497392E-3</v>
      </c>
      <c r="F17">
        <f t="shared" si="0"/>
        <v>0.50032411533465637</v>
      </c>
    </row>
    <row r="18" spans="3:6" x14ac:dyDescent="0.25">
      <c r="C18">
        <f>Main!B50</f>
        <v>0.14000000000000001</v>
      </c>
      <c r="D18">
        <f>Main!L50</f>
        <v>3.9490004047467546E-3</v>
      </c>
      <c r="F18">
        <f t="shared" si="0"/>
        <v>0.50302878382552452</v>
      </c>
    </row>
    <row r="19" spans="3:6" x14ac:dyDescent="0.25">
      <c r="C19">
        <f>Main!B51</f>
        <v>0.15</v>
      </c>
      <c r="D19">
        <f>Main!L51</f>
        <v>3.591891793494748E-3</v>
      </c>
      <c r="F19">
        <f t="shared" si="0"/>
        <v>0.50587228759904201</v>
      </c>
    </row>
    <row r="20" spans="3:6" x14ac:dyDescent="0.25">
      <c r="C20">
        <f>Main!B52</f>
        <v>0.16</v>
      </c>
      <c r="D20">
        <f>Main!L52</f>
        <v>3.2514019986622112E-3</v>
      </c>
      <c r="F20">
        <f t="shared" si="0"/>
        <v>0.50886006974368447</v>
      </c>
    </row>
    <row r="21" spans="3:6" x14ac:dyDescent="0.25">
      <c r="C21">
        <f>Main!B53</f>
        <v>0.17</v>
      </c>
      <c r="D21">
        <f>Main!L53</f>
        <v>2.928613786347825E-3</v>
      </c>
      <c r="F21">
        <f t="shared" si="0"/>
        <v>0.51199678235100166</v>
      </c>
    </row>
    <row r="22" spans="3:6" x14ac:dyDescent="0.25">
      <c r="C22">
        <f>Main!B54</f>
        <v>0.18</v>
      </c>
      <c r="D22">
        <f>Main!L54</f>
        <v>2.6244825941547367E-3</v>
      </c>
      <c r="F22">
        <f t="shared" si="0"/>
        <v>0.51528614528066075</v>
      </c>
    </row>
    <row r="23" spans="3:6" x14ac:dyDescent="0.25">
      <c r="C23">
        <f>Main!B55</f>
        <v>0.19</v>
      </c>
      <c r="D23">
        <f>Main!L55</f>
        <v>2.3397851724041331E-3</v>
      </c>
      <c r="F23">
        <f t="shared" si="0"/>
        <v>0.5187308848147576</v>
      </c>
    </row>
    <row r="24" spans="3:6" x14ac:dyDescent="0.25">
      <c r="C24">
        <f>Main!B56</f>
        <v>0.2</v>
      </c>
      <c r="D24">
        <f>Main!L56</f>
        <v>2.0750719881690795E-3</v>
      </c>
      <c r="F24">
        <f t="shared" si="0"/>
        <v>0.52233278298423202</v>
      </c>
    </row>
    <row r="25" spans="3:6" x14ac:dyDescent="0.25">
      <c r="C25">
        <f>Main!B57</f>
        <v>0.21</v>
      </c>
      <c r="D25">
        <f>Main!L57</f>
        <v>1.8306297170270804E-3</v>
      </c>
      <c r="F25">
        <f t="shared" si="0"/>
        <v>0.52609285790965599</v>
      </c>
    </row>
    <row r="26" spans="3:6" x14ac:dyDescent="0.25">
      <c r="C26">
        <f>Main!B58</f>
        <v>0.22</v>
      </c>
      <c r="D26">
        <f>Main!L58</f>
        <v>1.6064594761106027E-3</v>
      </c>
      <c r="F26">
        <f t="shared" si="0"/>
        <v>0.53001167814043038</v>
      </c>
    </row>
    <row r="27" spans="3:6" x14ac:dyDescent="0.25">
      <c r="C27">
        <f>Main!B59</f>
        <v>0.23</v>
      </c>
      <c r="D27">
        <f>Main!L59</f>
        <v>1.4022744045867053E-3</v>
      </c>
      <c r="F27">
        <f t="shared" si="0"/>
        <v>0.53408979357550435</v>
      </c>
    </row>
    <row r="28" spans="3:6" x14ac:dyDescent="0.25">
      <c r="C28">
        <f>Main!B60</f>
        <v>0.24</v>
      </c>
      <c r="D28">
        <f>Main!L60</f>
        <v>1.217517176220073E-3</v>
      </c>
      <c r="F28">
        <f t="shared" si="0"/>
        <v>0.53832824785986255</v>
      </c>
    </row>
    <row r="29" spans="3:6" x14ac:dyDescent="0.25">
      <c r="C29">
        <f>Main!B61</f>
        <v>0.25</v>
      </c>
      <c r="D29">
        <f>Main!L61</f>
        <v>1.0513948336937984E-3</v>
      </c>
      <c r="F29">
        <f t="shared" si="0"/>
        <v>0.54272912749992896</v>
      </c>
    </row>
    <row r="30" spans="3:6" x14ac:dyDescent="0.25">
      <c r="C30">
        <f>Main!B62</f>
        <v>0.26</v>
      </c>
      <c r="D30">
        <f>Main!L62</f>
        <v>9.0292584549151475E-4</v>
      </c>
      <c r="F30">
        <f t="shared" si="0"/>
        <v>0.54729610384251304</v>
      </c>
    </row>
    <row r="31" spans="3:6" x14ac:dyDescent="0.25">
      <c r="C31">
        <f>Main!B63</f>
        <v>0.27</v>
      </c>
      <c r="D31">
        <f>Main!L63</f>
        <v>7.7099309576628985E-4</v>
      </c>
      <c r="F31">
        <f t="shared" si="0"/>
        <v>0.55203493418045735</v>
      </c>
    </row>
    <row r="32" spans="3:6" x14ac:dyDescent="0.25">
      <c r="C32">
        <f>Main!B64</f>
        <v>0.28000000000000003</v>
      </c>
      <c r="D32">
        <f>Main!L64</f>
        <v>6.5439672666211743E-4</v>
      </c>
      <c r="F32">
        <f t="shared" si="0"/>
        <v>0.55695390324198069</v>
      </c>
    </row>
    <row r="33" spans="3:6" x14ac:dyDescent="0.25">
      <c r="C33">
        <f>Main!B65</f>
        <v>0.28999999999999998</v>
      </c>
      <c r="D33">
        <f>Main!L65</f>
        <v>5.5190201937683201E-4</v>
      </c>
      <c r="F33">
        <f t="shared" si="0"/>
        <v>0.56206420085713893</v>
      </c>
    </row>
    <row r="34" spans="3:6" x14ac:dyDescent="0.25">
      <c r="C34">
        <f>Main!B66</f>
        <v>0.3</v>
      </c>
      <c r="D34">
        <f>Main!L66</f>
        <v>4.6227926765585631E-4</v>
      </c>
      <c r="F34">
        <f t="shared" si="0"/>
        <v>0.56738024122175956</v>
      </c>
    </row>
    <row r="35" spans="3:6" x14ac:dyDescent="0.25">
      <c r="C35">
        <f>Main!B67</f>
        <v>0.31</v>
      </c>
      <c r="D35">
        <f>Main!L67</f>
        <v>3.8433434122854538E-4</v>
      </c>
      <c r="F35">
        <f t="shared" si="0"/>
        <v>0.57291993111748241</v>
      </c>
    </row>
    <row r="36" spans="3:6" x14ac:dyDescent="0.25">
      <c r="C36">
        <f>Main!B68</f>
        <v>0.32</v>
      </c>
      <c r="D36">
        <f>Main!L68</f>
        <v>3.1693001748797726E-4</v>
      </c>
      <c r="F36">
        <f t="shared" si="0"/>
        <v>0.57870488720444002</v>
      </c>
    </row>
    <row r="37" spans="3:6" x14ac:dyDescent="0.25">
      <c r="C37">
        <f>Main!B69</f>
        <v>0.33</v>
      </c>
      <c r="D37">
        <f>Main!L69</f>
        <v>2.5899905097124778E-4</v>
      </c>
      <c r="F37">
        <f t="shared" si="0"/>
        <v>0.58476058481425375</v>
      </c>
    </row>
    <row r="38" spans="3:6" x14ac:dyDescent="0.25">
      <c r="C38">
        <f>Main!B70</f>
        <v>0.34</v>
      </c>
      <c r="D38">
        <f>Main!L70</f>
        <v>2.095503849891192E-4</v>
      </c>
      <c r="F38">
        <f t="shared" si="0"/>
        <v>0.59111639039129393</v>
      </c>
    </row>
    <row r="39" spans="3:6" x14ac:dyDescent="0.25">
      <c r="C39">
        <f>Main!B71</f>
        <v>0.35000000000000003</v>
      </c>
      <c r="D39">
        <f>Main!L71</f>
        <v>1.6767000350685927E-4</v>
      </c>
      <c r="F39">
        <f t="shared" si="0"/>
        <v>0.59780538325297938</v>
      </c>
    </row>
    <row r="40" spans="3:6" x14ac:dyDescent="0.25">
      <c r="C40">
        <f>Main!B72</f>
        <v>0.36</v>
      </c>
      <c r="D40">
        <f>Main!L72</f>
        <v>1.3251780987177318E-4</v>
      </c>
      <c r="F40">
        <f t="shared" si="0"/>
        <v>0.60486380522332528</v>
      </c>
    </row>
    <row r="41" spans="3:6" x14ac:dyDescent="0.25">
      <c r="C41">
        <f>Main!B73</f>
        <v>0.37</v>
      </c>
      <c r="D41">
        <f>Main!L73</f>
        <v>1.0332172480415801E-4</v>
      </c>
      <c r="F41">
        <f t="shared" si="0"/>
        <v>0.6123298868820638</v>
      </c>
    </row>
    <row r="42" spans="3:6" x14ac:dyDescent="0.25">
      <c r="C42">
        <f>Main!B74</f>
        <v>0.38</v>
      </c>
      <c r="D42">
        <f>Main!L74</f>
        <v>7.9370019401574267E-5</v>
      </c>
      <c r="F42">
        <f t="shared" si="0"/>
        <v>0.62024169551250519</v>
      </c>
    </row>
    <row r="43" spans="3:6" x14ac:dyDescent="0.25">
      <c r="C43">
        <f>Main!B75</f>
        <v>0.39</v>
      </c>
      <c r="D43">
        <f>Main!L75</f>
        <v>6.0002820465189657E-5</v>
      </c>
      <c r="F43">
        <f t="shared" si="0"/>
        <v>0.62863356967281525</v>
      </c>
    </row>
    <row r="44" spans="3:6" x14ac:dyDescent="0.25">
      <c r="C44">
        <f>Main!B76</f>
        <v>0.4</v>
      </c>
      <c r="D44">
        <f>Main!L76</f>
        <v>4.46038046168763E-5</v>
      </c>
      <c r="F44">
        <f t="shared" si="0"/>
        <v>0.63753074191796255</v>
      </c>
    </row>
    <row r="45" spans="3:6" x14ac:dyDescent="0.25">
      <c r="C45">
        <f>Main!B77</f>
        <v>0.41000000000000003</v>
      </c>
      <c r="D45">
        <f>Main!L77</f>
        <v>3.2593343158350454E-5</v>
      </c>
      <c r="F45">
        <f t="shared" si="0"/>
        <v>0.64694207464118181</v>
      </c>
    </row>
    <row r="46" spans="3:6" x14ac:dyDescent="0.25">
      <c r="C46">
        <f>Main!B78</f>
        <v>0.42</v>
      </c>
      <c r="D46">
        <f>Main!L78</f>
        <v>2.3424652742580305E-5</v>
      </c>
      <c r="F46">
        <f t="shared" si="0"/>
        <v>0.65685164662517481</v>
      </c>
    </row>
    <row r="47" spans="3:6" x14ac:dyDescent="0.25">
      <c r="C47">
        <f>Main!B79</f>
        <v>0.43</v>
      </c>
      <c r="D47">
        <f>Main!L79</f>
        <v>1.6584505198995633E-5</v>
      </c>
      <c r="F47">
        <f t="shared" si="0"/>
        <v>0.66721125160775152</v>
      </c>
    </row>
    <row r="48" spans="3:6" x14ac:dyDescent="0.25">
      <c r="C48">
        <f>Main!B80</f>
        <v>0.44</v>
      </c>
      <c r="D48">
        <f>Main!L80</f>
        <v>1.1599229224969616E-5</v>
      </c>
      <c r="F48">
        <f t="shared" si="0"/>
        <v>0.67793715724548709</v>
      </c>
    </row>
    <row r="49" spans="3:6" x14ac:dyDescent="0.25">
      <c r="C49">
        <f>Main!B81</f>
        <v>0.45</v>
      </c>
      <c r="D49">
        <f>Main!L81</f>
        <v>8.0448235856229579E-6</v>
      </c>
      <c r="F49">
        <f t="shared" si="0"/>
        <v>0.68891445118629879</v>
      </c>
    </row>
    <row r="50" spans="3:6" x14ac:dyDescent="0.25">
      <c r="C50">
        <f>Main!B82</f>
        <v>0.46</v>
      </c>
      <c r="D50">
        <f>Main!L82</f>
        <v>5.5576884188751344E-6</v>
      </c>
      <c r="F50">
        <f t="shared" si="0"/>
        <v>0.70000984864454452</v>
      </c>
    </row>
    <row r="51" spans="3:6" x14ac:dyDescent="0.25">
      <c r="C51">
        <f>Main!B83</f>
        <v>0.47000000000000003</v>
      </c>
      <c r="D51">
        <f>Main!L83</f>
        <v>3.8414622047339525E-6</v>
      </c>
      <c r="F51">
        <f t="shared" si="0"/>
        <v>0.71108972444083274</v>
      </c>
    </row>
    <row r="52" spans="3:6" x14ac:dyDescent="0.25">
      <c r="C52">
        <f>Main!B84</f>
        <v>0.48</v>
      </c>
      <c r="D52">
        <f>Main!L84</f>
        <v>2.666944720006926E-6</v>
      </c>
      <c r="F52">
        <f t="shared" si="0"/>
        <v>0.72203731121157066</v>
      </c>
    </row>
    <row r="53" spans="3:6" x14ac:dyDescent="0.25">
      <c r="C53">
        <f>Main!B85</f>
        <v>0.49</v>
      </c>
      <c r="D53">
        <f>Main!L85</f>
        <v>1.8652269106385211E-6</v>
      </c>
      <c r="F53">
        <f t="shared" si="0"/>
        <v>0.7327638353310022</v>
      </c>
    </row>
    <row r="54" spans="3:6" x14ac:dyDescent="0.25">
      <c r="C54">
        <f>Main!B86</f>
        <v>0.5</v>
      </c>
      <c r="D54">
        <f>Main!L86</f>
        <v>1.3166796188950927E-6</v>
      </c>
      <c r="F54">
        <f t="shared" si="0"/>
        <v>0.74321192291896665</v>
      </c>
    </row>
    <row r="55" spans="3:6" x14ac:dyDescent="0.25">
      <c r="C55">
        <f>Main!B87</f>
        <v>0.51</v>
      </c>
      <c r="D55">
        <f>Main!L87</f>
        <v>9.390176794847145E-7</v>
      </c>
      <c r="F55">
        <f t="shared" si="0"/>
        <v>0.75335294589769453</v>
      </c>
    </row>
    <row r="56" spans="3:6" x14ac:dyDescent="0.25">
      <c r="C56">
        <f>Main!B88</f>
        <v>0.52</v>
      </c>
      <c r="D56">
        <f>Main!L88</f>
        <v>6.7669693214759041E-7</v>
      </c>
      <c r="F56">
        <f t="shared" si="0"/>
        <v>0.76318126981801648</v>
      </c>
    </row>
    <row r="57" spans="3:6" x14ac:dyDescent="0.25">
      <c r="C57">
        <f>Main!B89</f>
        <v>0.53</v>
      </c>
      <c r="D57">
        <f>Main!L89</f>
        <v>4.9258600882116807E-7</v>
      </c>
      <c r="F57">
        <f t="shared" si="0"/>
        <v>0.77270790263143685</v>
      </c>
    </row>
    <row r="58" spans="3:6" x14ac:dyDescent="0.25">
      <c r="C58">
        <f>Main!B90</f>
        <v>0.54</v>
      </c>
      <c r="D58">
        <f>Main!L90</f>
        <v>3.6192383800763706E-7</v>
      </c>
      <c r="F58">
        <f t="shared" si="0"/>
        <v>0.78195496118500873</v>
      </c>
    </row>
    <row r="59" spans="3:6" x14ac:dyDescent="0.25">
      <c r="C59">
        <f>Main!B91</f>
        <v>0.55000000000000004</v>
      </c>
      <c r="D59">
        <f>Main!L91</f>
        <v>2.6815109064136854E-7</v>
      </c>
      <c r="F59">
        <f t="shared" si="0"/>
        <v>0.79095145732734595</v>
      </c>
    </row>
    <row r="60" spans="3:6" x14ac:dyDescent="0.25">
      <c r="C60">
        <f>Main!B92</f>
        <v>0.56000000000000005</v>
      </c>
      <c r="D60">
        <f>Main!L92</f>
        <v>2.001205207669404E-7</v>
      </c>
      <c r="F60">
        <f t="shared" si="0"/>
        <v>0.79973038144169362</v>
      </c>
    </row>
    <row r="61" spans="3:6" x14ac:dyDescent="0.25">
      <c r="C61">
        <f>Main!B93</f>
        <v>0.57000000000000006</v>
      </c>
      <c r="D61">
        <f>Main!L93</f>
        <v>1.5026055230401666E-7</v>
      </c>
      <c r="F61">
        <f t="shared" si="0"/>
        <v>0.80832685103069535</v>
      </c>
    </row>
    <row r="62" spans="3:6" x14ac:dyDescent="0.25">
      <c r="C62">
        <f>Main!B94</f>
        <v>0.57999999999999996</v>
      </c>
      <c r="D62">
        <f>Main!L94</f>
        <v>1.1337458412318966E-7</v>
      </c>
      <c r="F62">
        <f t="shared" si="0"/>
        <v>0.81677705790011557</v>
      </c>
    </row>
    <row r="63" spans="3:6" x14ac:dyDescent="0.25">
      <c r="C63">
        <f>Main!B95</f>
        <v>0.59</v>
      </c>
      <c r="D63">
        <f>Main!L95</f>
        <v>8.5856123425301391E-8</v>
      </c>
      <c r="F63">
        <f t="shared" si="0"/>
        <v>0.82511778775357569</v>
      </c>
    </row>
    <row r="64" spans="3:6" x14ac:dyDescent="0.25">
      <c r="C64">
        <f>Main!B96</f>
        <v>0.6</v>
      </c>
      <c r="D64">
        <f>Main!L96</f>
        <v>6.5173588917522685E-8</v>
      </c>
      <c r="F64">
        <f t="shared" si="0"/>
        <v>0.83338634584096438</v>
      </c>
    </row>
    <row r="65" spans="3:6" x14ac:dyDescent="0.25">
      <c r="C65">
        <f>Main!B97</f>
        <v>0.61</v>
      </c>
      <c r="D65">
        <f>Main!L97</f>
        <v>4.952973586963207E-8</v>
      </c>
      <c r="F65">
        <f t="shared" si="0"/>
        <v>0.84162077869286667</v>
      </c>
    </row>
    <row r="66" spans="3:6" x14ac:dyDescent="0.25">
      <c r="C66">
        <f>Main!B98</f>
        <v>0.62</v>
      </c>
      <c r="D66">
        <f>Main!L98</f>
        <v>3.7634514006270734E-8</v>
      </c>
      <c r="F66">
        <f t="shared" si="0"/>
        <v>0.84986032845664106</v>
      </c>
    </row>
    <row r="67" spans="3:6" x14ac:dyDescent="0.25">
      <c r="C67">
        <f>Main!B99</f>
        <v>0.62999999999999989</v>
      </c>
      <c r="D67">
        <f>Main!L99</f>
        <v>2.8552068439421577E-8</v>
      </c>
      <c r="F67">
        <f t="shared" si="0"/>
        <v>0.85814609361255112</v>
      </c>
    </row>
    <row r="68" spans="3:6" x14ac:dyDescent="0.25">
      <c r="C68">
        <f>Main!B100</f>
        <v>0.6399999999999999</v>
      </c>
      <c r="D68">
        <f>Main!L100</f>
        <v>2.1596597935195599E-8</v>
      </c>
      <c r="F68">
        <f t="shared" si="0"/>
        <v>0.86652190112984195</v>
      </c>
    </row>
    <row r="69" spans="3:6" x14ac:dyDescent="0.25">
      <c r="C69">
        <f>Main!B101</f>
        <v>0.64999999999999991</v>
      </c>
      <c r="D69">
        <f>Main!L101</f>
        <v>1.6260708720544732E-8</v>
      </c>
      <c r="F69">
        <f t="shared" ref="F69:F124" si="1">$L$2-$L$1*LN(D69)</f>
        <v>0.87503542441081761</v>
      </c>
    </row>
    <row r="70" spans="3:6" x14ac:dyDescent="0.25">
      <c r="C70">
        <f>Main!B102</f>
        <v>0.65999999999999992</v>
      </c>
      <c r="D70">
        <f>Main!L102</f>
        <v>1.2165597242370231E-8</v>
      </c>
      <c r="F70">
        <f t="shared" si="1"/>
        <v>0.88373961300330084</v>
      </c>
    </row>
    <row r="71" spans="3:6" x14ac:dyDescent="0.25">
      <c r="C71">
        <f>Main!B103</f>
        <v>0.66999999999999993</v>
      </c>
      <c r="D71">
        <f>Main!L103</f>
        <v>9.0260472559291945E-9</v>
      </c>
      <c r="F71">
        <f t="shared" si="1"/>
        <v>0.89269453900064155</v>
      </c>
    </row>
    <row r="72" spans="3:6" x14ac:dyDescent="0.25">
      <c r="C72">
        <f>Main!B104</f>
        <v>0.67999999999999994</v>
      </c>
      <c r="D72">
        <f>Main!L104</f>
        <v>6.625584450907992E-9</v>
      </c>
      <c r="F72">
        <f t="shared" si="1"/>
        <v>0.90196981749880645</v>
      </c>
    </row>
    <row r="73" spans="3:6" x14ac:dyDescent="0.25">
      <c r="C73">
        <f>Main!B105</f>
        <v>0.69</v>
      </c>
      <c r="D73">
        <f>Main!L105</f>
        <v>4.7986665749601502E-9</v>
      </c>
      <c r="F73">
        <f t="shared" si="1"/>
        <v>0.91164783263525706</v>
      </c>
    </row>
    <row r="74" spans="3:6" x14ac:dyDescent="0.25">
      <c r="C74">
        <f>Main!B106</f>
        <v>0.7</v>
      </c>
      <c r="D74">
        <f>Main!L106</f>
        <v>3.4177949721560716E-9</v>
      </c>
      <c r="F74">
        <f t="shared" si="1"/>
        <v>0.92182810716378794</v>
      </c>
    </row>
    <row r="75" spans="3:6" x14ac:dyDescent="0.25">
      <c r="C75">
        <f>Main!B107</f>
        <v>0.71</v>
      </c>
      <c r="D75">
        <f>Main!L107</f>
        <v>2.3841016532036169E-9</v>
      </c>
      <c r="F75">
        <f t="shared" si="1"/>
        <v>0.93263330346657214</v>
      </c>
    </row>
    <row r="76" spans="3:6" x14ac:dyDescent="0.25">
      <c r="C76">
        <f>Main!B108</f>
        <v>0.72</v>
      </c>
      <c r="D76">
        <f>Main!L108</f>
        <v>1.6204132147053847E-9</v>
      </c>
      <c r="F76">
        <f t="shared" si="1"/>
        <v>0.94421753948264064</v>
      </c>
    </row>
    <row r="77" spans="3:6" x14ac:dyDescent="0.25">
      <c r="C77">
        <f>Main!B109</f>
        <v>0.73</v>
      </c>
      <c r="D77">
        <f>Main!L109</f>
        <v>1.0660950965522828E-9</v>
      </c>
      <c r="F77">
        <f t="shared" si="1"/>
        <v>0.95677789919225131</v>
      </c>
    </row>
    <row r="78" spans="3:6" x14ac:dyDescent="0.25">
      <c r="C78">
        <f>Main!B110</f>
        <v>0.74</v>
      </c>
      <c r="D78">
        <f>Main!L110</f>
        <v>6.7318587043651834E-10</v>
      </c>
      <c r="F78">
        <f t="shared" si="1"/>
        <v>0.97056998927465665</v>
      </c>
    </row>
    <row r="79" spans="3:6" x14ac:dyDescent="0.25">
      <c r="C79">
        <f>Main!B111</f>
        <v>0.75</v>
      </c>
      <c r="D79">
        <f>Main!L111</f>
        <v>4.0347367639100862E-10</v>
      </c>
      <c r="F79">
        <f t="shared" si="1"/>
        <v>0.98592729605604945</v>
      </c>
    </row>
    <row r="80" spans="3:6" x14ac:dyDescent="0.25">
      <c r="C80">
        <f>Main!B112</f>
        <v>0.76</v>
      </c>
      <c r="D80">
        <f>Main!L112</f>
        <v>2.2626766925256055E-10</v>
      </c>
      <c r="F80">
        <f t="shared" si="1"/>
        <v>1.0032790732076182</v>
      </c>
    </row>
    <row r="81" spans="3:6" x14ac:dyDescent="0.25">
      <c r="C81">
        <f>Main!B113</f>
        <v>0.77</v>
      </c>
      <c r="D81">
        <f>Main!L113</f>
        <v>1.1669442398593411E-10</v>
      </c>
      <c r="F81">
        <f t="shared" si="1"/>
        <v>1.0231438707559664</v>
      </c>
    </row>
    <row r="82" spans="3:6" x14ac:dyDescent="0.25">
      <c r="C82">
        <f>Main!B114</f>
        <v>0.78</v>
      </c>
      <c r="D82">
        <f>Main!L114</f>
        <v>5.4425577778103217E-11</v>
      </c>
      <c r="F82">
        <f t="shared" si="1"/>
        <v>1.0460256067846592</v>
      </c>
    </row>
    <row r="83" spans="3:6" x14ac:dyDescent="0.25">
      <c r="C83">
        <f>Main!B115</f>
        <v>0.78999999999999992</v>
      </c>
      <c r="D83">
        <f>Main!L115</f>
        <v>2.2857678867893049E-11</v>
      </c>
      <c r="F83">
        <f t="shared" si="1"/>
        <v>1.0720520199866401</v>
      </c>
    </row>
    <row r="84" spans="3:6" x14ac:dyDescent="0.25">
      <c r="C84">
        <f>Main!B116</f>
        <v>0.79999999999999993</v>
      </c>
      <c r="D84">
        <f>Main!L116</f>
        <v>8.9169110722056381E-12</v>
      </c>
      <c r="F84">
        <f t="shared" si="1"/>
        <v>1.1002921456498991</v>
      </c>
    </row>
    <row r="85" spans="3:6" x14ac:dyDescent="0.25">
      <c r="C85">
        <f>Main!B117</f>
        <v>0.80999999999999994</v>
      </c>
      <c r="D85">
        <f>Main!L117</f>
        <v>3.4813011612011855E-12</v>
      </c>
      <c r="F85">
        <f t="shared" si="1"/>
        <v>1.1285084498538189</v>
      </c>
    </row>
    <row r="86" spans="3:6" x14ac:dyDescent="0.25">
      <c r="C86">
        <f>Main!B118</f>
        <v>0.82</v>
      </c>
      <c r="D86">
        <f>Main!L118</f>
        <v>1.4691474157129623E-12</v>
      </c>
      <c r="F86">
        <f t="shared" si="1"/>
        <v>1.1543901661812301</v>
      </c>
    </row>
    <row r="87" spans="3:6" x14ac:dyDescent="0.25">
      <c r="C87">
        <f>Main!B119</f>
        <v>0.83</v>
      </c>
      <c r="D87">
        <f>Main!L119</f>
        <v>6.9378317965818554E-13</v>
      </c>
      <c r="F87">
        <f t="shared" si="1"/>
        <v>1.1768985071337812</v>
      </c>
    </row>
    <row r="88" spans="3:6" x14ac:dyDescent="0.25">
      <c r="C88">
        <f>Main!B120</f>
        <v>0.84</v>
      </c>
      <c r="D88">
        <f>Main!L120</f>
        <v>3.6551908107871214E-13</v>
      </c>
      <c r="F88">
        <f t="shared" si="1"/>
        <v>1.1961237373500939</v>
      </c>
    </row>
    <row r="89" spans="3:6" x14ac:dyDescent="0.25">
      <c r="C89">
        <f>Main!B121</f>
        <v>0.84999999999999987</v>
      </c>
      <c r="D89">
        <f>Main!L121</f>
        <v>2.1118362038284755E-13</v>
      </c>
      <c r="F89">
        <f t="shared" si="1"/>
        <v>1.2125814520327474</v>
      </c>
    </row>
    <row r="90" spans="3:6" x14ac:dyDescent="0.25">
      <c r="C90">
        <f>Main!B122</f>
        <v>0.85999999999999988</v>
      </c>
      <c r="D90">
        <f>Main!L122</f>
        <v>1.31409106832581E-13</v>
      </c>
      <c r="F90">
        <f t="shared" si="1"/>
        <v>1.2268138295523314</v>
      </c>
    </row>
    <row r="91" spans="3:6" x14ac:dyDescent="0.25">
      <c r="C91">
        <f>Main!B123</f>
        <v>0.86999999999999988</v>
      </c>
      <c r="D91">
        <f>Main!L123</f>
        <v>8.6755676544830025E-14</v>
      </c>
      <c r="F91">
        <f t="shared" si="1"/>
        <v>1.2392704162764778</v>
      </c>
    </row>
    <row r="92" spans="3:6" x14ac:dyDescent="0.25">
      <c r="C92">
        <f>Main!B124</f>
        <v>0.87999999999999989</v>
      </c>
      <c r="D92">
        <f>Main!L124</f>
        <v>6.0069081156441188E-14</v>
      </c>
      <c r="F92">
        <f t="shared" si="1"/>
        <v>1.2502984342713801</v>
      </c>
    </row>
    <row r="93" spans="3:6" x14ac:dyDescent="0.25">
      <c r="C93">
        <f>Main!B125</f>
        <v>0.8899999999999999</v>
      </c>
      <c r="D93">
        <f>Main!L125</f>
        <v>4.3238972562260594E-14</v>
      </c>
      <c r="F93">
        <f t="shared" si="1"/>
        <v>1.260161024911054</v>
      </c>
    </row>
    <row r="94" spans="3:6" x14ac:dyDescent="0.25">
      <c r="C94">
        <f>Main!B126</f>
        <v>0.89999999999999991</v>
      </c>
      <c r="D94">
        <f>Main!L126</f>
        <v>3.214298933305077E-14</v>
      </c>
      <c r="F94">
        <f t="shared" si="1"/>
        <v>1.2690574608755871</v>
      </c>
    </row>
    <row r="95" spans="3:6" x14ac:dyDescent="0.25">
      <c r="C95">
        <f>Main!B127</f>
        <v>0.90999999999999992</v>
      </c>
      <c r="D95">
        <f>Main!L127</f>
        <v>2.4552226671617138E-14</v>
      </c>
      <c r="F95">
        <f t="shared" si="1"/>
        <v>1.2771392153598469</v>
      </c>
    </row>
    <row r="96" spans="3:6" x14ac:dyDescent="0.25">
      <c r="C96">
        <f>Main!B128</f>
        <v>0.91999999999999993</v>
      </c>
      <c r="D96">
        <f>Main!L128</f>
        <v>1.919651803393344E-14</v>
      </c>
      <c r="F96">
        <f t="shared" si="1"/>
        <v>1.2845214245416776</v>
      </c>
    </row>
    <row r="97" spans="3:6" x14ac:dyDescent="0.25">
      <c r="C97">
        <f>Main!B129</f>
        <v>0.92999999999999994</v>
      </c>
      <c r="D97">
        <f>Main!L129</f>
        <v>1.5319014773142939E-14</v>
      </c>
      <c r="F97">
        <f t="shared" si="1"/>
        <v>1.2912904462753982</v>
      </c>
    </row>
    <row r="98" spans="3:6" x14ac:dyDescent="0.25">
      <c r="C98">
        <f>Main!B130</f>
        <v>0.94</v>
      </c>
      <c r="D98">
        <f>Main!L130</f>
        <v>1.2451479945555747E-14</v>
      </c>
      <c r="F98">
        <f t="shared" si="1"/>
        <v>1.2975081072380683</v>
      </c>
    </row>
    <row r="99" spans="3:6" x14ac:dyDescent="0.25">
      <c r="C99">
        <f>Main!B131</f>
        <v>0.95</v>
      </c>
      <c r="D99">
        <f>Main!L131</f>
        <v>1.0295268941240505E-14</v>
      </c>
      <c r="F99">
        <f t="shared" si="1"/>
        <v>1.3032127579387238</v>
      </c>
    </row>
    <row r="100" spans="3:6" x14ac:dyDescent="0.25">
      <c r="C100">
        <f>Main!B132</f>
        <v>0.96</v>
      </c>
      <c r="D100">
        <f>Main!L132</f>
        <v>8.6557166308593543E-15</v>
      </c>
      <c r="F100">
        <f t="shared" si="1"/>
        <v>1.3084166923021925</v>
      </c>
    </row>
    <row r="101" spans="3:6" x14ac:dyDescent="0.25">
      <c r="C101">
        <f>Main!B133</f>
        <v>0.97</v>
      </c>
      <c r="D101">
        <f>Main!L133</f>
        <v>7.4048245025736661E-15</v>
      </c>
      <c r="F101">
        <f t="shared" si="1"/>
        <v>1.3130993394198032</v>
      </c>
    </row>
    <row r="102" spans="3:6" x14ac:dyDescent="0.25">
      <c r="C102">
        <f>Main!B134</f>
        <v>0.98</v>
      </c>
      <c r="D102">
        <f>Main!L134</f>
        <v>6.4591827893320751E-15</v>
      </c>
      <c r="F102">
        <f t="shared" si="1"/>
        <v>1.3171982076495323</v>
      </c>
    </row>
    <row r="103" spans="3:6" x14ac:dyDescent="0.25">
      <c r="C103">
        <f>Main!B135</f>
        <v>0.99</v>
      </c>
      <c r="D103">
        <f>Main!L135</f>
        <v>5.7645854835390904E-15</v>
      </c>
      <c r="F103">
        <f t="shared" si="1"/>
        <v>1.3206112943806887</v>
      </c>
    </row>
    <row r="104" spans="3:6" x14ac:dyDescent="0.25">
      <c r="C104">
        <f>Main!B136</f>
        <v>1</v>
      </c>
      <c r="D104">
        <f>Main!L136</f>
        <v>5.2801910224171686E-15</v>
      </c>
      <c r="F104">
        <f t="shared" si="1"/>
        <v>1.3232444235807652</v>
      </c>
    </row>
    <row r="105" spans="3:6" x14ac:dyDescent="0.25">
      <c r="C105">
        <f>Main!B137</f>
        <v>1.01</v>
      </c>
      <c r="D105">
        <f>Main!L137</f>
        <v>4.9625587092942757E-15</v>
      </c>
      <c r="F105">
        <f t="shared" si="1"/>
        <v>1.3251056475513727</v>
      </c>
    </row>
    <row r="106" spans="3:6" x14ac:dyDescent="0.25">
      <c r="C106">
        <f>Main!B138</f>
        <v>1.02</v>
      </c>
      <c r="D106">
        <f>Main!L138</f>
        <v>4.7629059406110831E-15</v>
      </c>
      <c r="F106">
        <f t="shared" si="1"/>
        <v>1.326337552636498</v>
      </c>
    </row>
    <row r="107" spans="3:6" x14ac:dyDescent="0.25">
      <c r="C107">
        <f>Main!B139</f>
        <v>1.03</v>
      </c>
      <c r="D107">
        <f>Main!L139</f>
        <v>4.6385207257824295E-15</v>
      </c>
      <c r="F107">
        <f t="shared" si="1"/>
        <v>1.3271314266580467</v>
      </c>
    </row>
    <row r="108" spans="3:6" x14ac:dyDescent="0.25">
      <c r="C108">
        <f>Main!B140</f>
        <v>1.04</v>
      </c>
      <c r="D108">
        <f>Main!L140</f>
        <v>4.5600497236746305E-15</v>
      </c>
      <c r="F108">
        <f t="shared" si="1"/>
        <v>1.3276432860138769</v>
      </c>
    </row>
    <row r="109" spans="3:6" x14ac:dyDescent="0.25">
      <c r="C109">
        <f>Main!B141</f>
        <v>1.05</v>
      </c>
      <c r="D109">
        <f>Main!L141</f>
        <v>4.509761313649022E-15</v>
      </c>
      <c r="F109">
        <f t="shared" si="1"/>
        <v>1.3279759649979845</v>
      </c>
    </row>
    <row r="110" spans="3:6" x14ac:dyDescent="0.25">
      <c r="C110">
        <f>Main!B142</f>
        <v>1.06</v>
      </c>
      <c r="D110">
        <f>Main!L142</f>
        <v>4.477325447378671E-15</v>
      </c>
      <c r="F110">
        <f t="shared" si="1"/>
        <v>1.3281925157533372</v>
      </c>
    </row>
    <row r="111" spans="3:6" x14ac:dyDescent="0.25">
      <c r="C111">
        <f>Main!B143</f>
        <v>1.0699999999999998</v>
      </c>
      <c r="D111">
        <f>Main!L143</f>
        <v>4.4566472385466658E-15</v>
      </c>
      <c r="F111">
        <f t="shared" si="1"/>
        <v>1.328331389554398</v>
      </c>
    </row>
    <row r="112" spans="3:6" x14ac:dyDescent="0.25">
      <c r="C112">
        <f>Main!B144</f>
        <v>1.08</v>
      </c>
      <c r="D112">
        <f>Main!L144</f>
        <v>4.4440131454911539E-15</v>
      </c>
      <c r="F112">
        <f t="shared" si="1"/>
        <v>1.3284165569531909</v>
      </c>
    </row>
    <row r="113" spans="3:6" x14ac:dyDescent="0.25">
      <c r="C113">
        <f>Main!B145</f>
        <v>1.0899999999999999</v>
      </c>
      <c r="D113">
        <f>Main!L145</f>
        <v>4.4370747323463035E-15</v>
      </c>
      <c r="F113">
        <f t="shared" si="1"/>
        <v>1.3284634323899749</v>
      </c>
    </row>
    <row r="114" spans="3:6" x14ac:dyDescent="0.25">
      <c r="C114">
        <f>Main!B146</f>
        <v>1.0999999999999999</v>
      </c>
      <c r="D114">
        <f>Main!L146</f>
        <v>4.4342919535987008E-15</v>
      </c>
      <c r="F114">
        <f t="shared" si="1"/>
        <v>1.3284822532477123</v>
      </c>
    </row>
    <row r="115" spans="3:6" x14ac:dyDescent="0.25">
      <c r="C115">
        <f>Main!B147</f>
        <v>1.1099999999999999</v>
      </c>
      <c r="D115">
        <f>Main!L147</f>
        <v>4.434620734594741E-15</v>
      </c>
      <c r="F115">
        <f t="shared" si="1"/>
        <v>1.3284800289773349</v>
      </c>
    </row>
    <row r="116" spans="3:6" x14ac:dyDescent="0.25">
      <c r="C116">
        <f>Main!B148</f>
        <v>1.1199999999999999</v>
      </c>
      <c r="D116">
        <f>Main!L148</f>
        <v>4.4373319142652324E-15</v>
      </c>
      <c r="F116">
        <f t="shared" si="1"/>
        <v>1.3284616935790599</v>
      </c>
    </row>
    <row r="117" spans="3:6" x14ac:dyDescent="0.25">
      <c r="C117">
        <f>Main!B149</f>
        <v>1.1299999999999999</v>
      </c>
      <c r="D117">
        <f>Main!L149</f>
        <v>4.4419027174617976E-15</v>
      </c>
      <c r="F117">
        <f t="shared" si="1"/>
        <v>1.3284308071088411</v>
      </c>
    </row>
    <row r="118" spans="3:6" x14ac:dyDescent="0.25">
      <c r="C118">
        <f>Main!B150</f>
        <v>1.1399999999999999</v>
      </c>
      <c r="D118">
        <f>Main!L150</f>
        <v>4.4479495596914695E-15</v>
      </c>
      <c r="F118">
        <f t="shared" si="1"/>
        <v>1.3283899953407237</v>
      </c>
    </row>
    <row r="119" spans="3:6" x14ac:dyDescent="0.25">
      <c r="C119">
        <f>Main!B151</f>
        <v>1.1499999999999999</v>
      </c>
      <c r="D119">
        <f>Main!L151</f>
        <v>4.4551851731339541E-15</v>
      </c>
      <c r="F119">
        <f t="shared" si="1"/>
        <v>1.3283412330884206</v>
      </c>
    </row>
    <row r="120" spans="3:6" x14ac:dyDescent="0.25">
      <c r="C120">
        <f>Main!B152</f>
        <v>1.1599999999999999</v>
      </c>
      <c r="D120">
        <f>Main!L152</f>
        <v>4.4633904895918655E-15</v>
      </c>
      <c r="F120">
        <f t="shared" si="1"/>
        <v>1.3282860315467171</v>
      </c>
    </row>
    <row r="121" spans="3:6" x14ac:dyDescent="0.25">
      <c r="C121">
        <f>Main!B153</f>
        <v>1.17</v>
      </c>
      <c r="D121">
        <f>Main!L153</f>
        <v>4.4723957364618617E-15</v>
      </c>
      <c r="F121">
        <f t="shared" si="1"/>
        <v>1.3282255651275967</v>
      </c>
    </row>
    <row r="122" spans="3:6" x14ac:dyDescent="0.25">
      <c r="C122">
        <f>Main!B154</f>
        <v>1.18</v>
      </c>
      <c r="D122">
        <f>Main!L154</f>
        <v>4.4820674375042764E-15</v>
      </c>
      <c r="F122">
        <f t="shared" si="1"/>
        <v>1.3281607592004367</v>
      </c>
    </row>
    <row r="123" spans="3:6" x14ac:dyDescent="0.25">
      <c r="C123">
        <f>Main!B155</f>
        <v>1.19</v>
      </c>
      <c r="D123">
        <f>Main!L155</f>
        <v>4.4922992900042356E-15</v>
      </c>
      <c r="F123">
        <f t="shared" si="1"/>
        <v>1.3280923519874668</v>
      </c>
    </row>
    <row r="124" spans="3:6" x14ac:dyDescent="0.25">
      <c r="C124">
        <f>Main!B156</f>
        <v>1.2</v>
      </c>
      <c r="D124">
        <f>Main!L156</f>
        <v>4.5030056430317926E-15</v>
      </c>
      <c r="F124">
        <f t="shared" si="1"/>
        <v>1.3280209390126125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K25"/>
  <sheetViews>
    <sheetView workbookViewId="0">
      <selection activeCell="D8" sqref="D8"/>
    </sheetView>
  </sheetViews>
  <sheetFormatPr defaultColWidth="9.08984375" defaultRowHeight="12.5" x14ac:dyDescent="0.25"/>
  <cols>
    <col min="1" max="16384" width="9.08984375" style="2"/>
  </cols>
  <sheetData>
    <row r="2" spans="2:6" x14ac:dyDescent="0.25">
      <c r="B2" s="189"/>
      <c r="C2" s="189"/>
      <c r="D2" s="189"/>
      <c r="E2" s="189"/>
      <c r="F2" s="190"/>
    </row>
    <row r="3" spans="2:6" x14ac:dyDescent="0.25">
      <c r="B3" s="189"/>
      <c r="C3" s="189"/>
      <c r="D3" s="189"/>
      <c r="E3" s="189"/>
      <c r="F3" s="190"/>
    </row>
    <row r="4" spans="2:6" x14ac:dyDescent="0.25">
      <c r="B4" s="189"/>
      <c r="C4" s="189"/>
      <c r="D4" s="189"/>
      <c r="E4" s="189"/>
      <c r="F4" s="190"/>
    </row>
    <row r="5" spans="2:6" x14ac:dyDescent="0.25">
      <c r="B5" s="190"/>
      <c r="C5" s="190"/>
      <c r="D5" s="190"/>
      <c r="E5" s="190"/>
      <c r="F5" s="190"/>
    </row>
    <row r="6" spans="2:6" x14ac:dyDescent="0.25">
      <c r="B6" s="190"/>
      <c r="C6" s="190"/>
      <c r="D6" s="190"/>
      <c r="E6" s="190"/>
      <c r="F6" s="190"/>
    </row>
    <row r="7" spans="2:6" ht="13" thickBot="1" x14ac:dyDescent="0.3"/>
    <row r="8" spans="2:6" ht="13" thickBot="1" x14ac:dyDescent="0.3">
      <c r="B8" s="187" t="s">
        <v>6</v>
      </c>
      <c r="C8" s="188"/>
      <c r="D8" s="3">
        <v>1</v>
      </c>
      <c r="E8" s="2" t="s">
        <v>14</v>
      </c>
    </row>
    <row r="10" spans="2:6" x14ac:dyDescent="0.25">
      <c r="B10" s="4" t="s">
        <v>7</v>
      </c>
      <c r="C10" s="4"/>
      <c r="D10" s="4"/>
    </row>
    <row r="11" spans="2:6" x14ac:dyDescent="0.25">
      <c r="B11" s="1" t="s">
        <v>5</v>
      </c>
      <c r="C11" s="4"/>
      <c r="D11" s="4"/>
    </row>
    <row r="12" spans="2:6" x14ac:dyDescent="0.25">
      <c r="B12" s="1" t="s">
        <v>8</v>
      </c>
      <c r="C12" s="4"/>
      <c r="D12" s="4"/>
    </row>
    <row r="13" spans="2:6" x14ac:dyDescent="0.25">
      <c r="B13" s="4"/>
      <c r="C13" s="4"/>
      <c r="D13" s="4"/>
    </row>
    <row r="14" spans="2:6" ht="14.5" x14ac:dyDescent="0.35">
      <c r="B14" s="5"/>
      <c r="C14" s="4"/>
      <c r="D14" s="4"/>
    </row>
    <row r="15" spans="2:6" ht="14.5" x14ac:dyDescent="0.35">
      <c r="B15" s="5"/>
      <c r="C15" s="4"/>
      <c r="D15" s="4"/>
    </row>
    <row r="16" spans="2:6" ht="14.5" x14ac:dyDescent="0.35">
      <c r="B16" s="5"/>
      <c r="C16" s="4"/>
      <c r="D16" s="4"/>
    </row>
    <row r="17" spans="2:11" ht="14.5" x14ac:dyDescent="0.35">
      <c r="B17" s="5"/>
      <c r="C17" s="4"/>
      <c r="D17" s="4"/>
    </row>
    <row r="18" spans="2:11" ht="14.5" x14ac:dyDescent="0.35">
      <c r="B18" s="5"/>
      <c r="C18" s="4"/>
      <c r="D18" s="4"/>
    </row>
    <row r="19" spans="2:11" ht="14.5" x14ac:dyDescent="0.35">
      <c r="B19" s="5"/>
      <c r="C19" s="4"/>
      <c r="D19" s="4"/>
    </row>
    <row r="21" spans="2:11" ht="14.5" x14ac:dyDescent="0.35">
      <c r="B21" s="5"/>
      <c r="C21" s="4"/>
      <c r="D21" s="4"/>
      <c r="E21" s="6"/>
      <c r="F21" s="6"/>
      <c r="G21" s="6"/>
      <c r="H21" s="6"/>
      <c r="I21" s="6"/>
    </row>
    <row r="22" spans="2:11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2:11" ht="14.5" x14ac:dyDescent="0.35">
      <c r="B23" s="5"/>
      <c r="C23" s="4"/>
      <c r="D23" s="4"/>
      <c r="E23" s="6"/>
      <c r="F23" s="6"/>
      <c r="G23" s="6"/>
      <c r="H23" s="6"/>
      <c r="I23" s="6"/>
      <c r="J23" s="6"/>
      <c r="K23" s="6"/>
    </row>
    <row r="24" spans="2:11" x14ac:dyDescent="0.25">
      <c r="B24" s="6"/>
      <c r="C24" s="6"/>
      <c r="D24" s="6"/>
      <c r="E24" s="6"/>
      <c r="F24" s="6"/>
      <c r="G24" s="6"/>
      <c r="H24" s="6"/>
      <c r="I24" s="6"/>
    </row>
    <row r="25" spans="2:11" ht="14.5" x14ac:dyDescent="0.35">
      <c r="B25" s="5"/>
      <c r="C25" s="4"/>
      <c r="D25" s="4"/>
      <c r="E25" s="6"/>
      <c r="F25" s="6"/>
      <c r="G25" s="6"/>
      <c r="H25" s="6"/>
      <c r="I25" s="6"/>
    </row>
  </sheetData>
  <sheetProtection selectLockedCells="1"/>
  <mergeCells count="2">
    <mergeCell ref="B8:C8"/>
    <mergeCell ref="B2:F6"/>
  </mergeCells>
  <hyperlinks>
    <hyperlink ref="B11" r:id="rId1" xr:uid="{00000000-0004-0000-0400-000000000000}"/>
    <hyperlink ref="B12" r:id="rId2" xr:uid="{00000000-0004-0000-04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Activities</vt:lpstr>
      <vt:lpstr>Sheet1</vt:lpstr>
      <vt:lpstr>Nernst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Sarah Clifford</cp:lastModifiedBy>
  <dcterms:created xsi:type="dcterms:W3CDTF">2009-05-04T03:59:45Z</dcterms:created>
  <dcterms:modified xsi:type="dcterms:W3CDTF">2019-10-16T09:55:08Z</dcterms:modified>
</cp:coreProperties>
</file>